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Analises Quimicas\PIXE\Campanha 4\Analisados\Bulk\"/>
    </mc:Choice>
  </mc:AlternateContent>
  <xr:revisionPtr revIDLastSave="0" documentId="13_ncr:1_{9B3E242D-1B87-4F4F-92D2-ADAEF2A554FF}" xr6:coauthVersionLast="44" xr6:coauthVersionMax="44" xr10:uidLastSave="{00000000-0000-0000-0000-000000000000}"/>
  <bookViews>
    <workbookView xWindow="-120" yWindow="-120" windowWidth="24240" windowHeight="13140" tabRatio="765" activeTab="6" xr2:uid="{00000000-000D-0000-FFFF-FFFF00000000}"/>
  </bookViews>
  <sheets>
    <sheet name="Sample Composition" sheetId="1" r:id="rId1"/>
    <sheet name="Sample Composition (2)" sheetId="2" r:id="rId2"/>
    <sheet name="Sample Composition (3)" sheetId="3" r:id="rId3"/>
    <sheet name="Sample Composition (4)" sheetId="4" r:id="rId4"/>
    <sheet name="Sample Composition (5)" sheetId="5" r:id="rId5"/>
    <sheet name="Resumo" sheetId="7" r:id="rId6"/>
    <sheet name="Gráfico" sheetId="8" r:id="rId7"/>
  </sheets>
  <externalReferences>
    <externalReference r:id="rId8"/>
  </externalReferences>
  <definedNames>
    <definedName name="_xlchart.v1.0" hidden="1">Gráfico!$B$7:$B$30</definedName>
    <definedName name="_xlchart.v1.1" hidden="1">Gráfico!$C$7:$C$30</definedName>
    <definedName name="_xlchart.v1.10" hidden="1">Gráfico!$F$7:$F$30</definedName>
    <definedName name="_xlchart.v1.11" hidden="1">Gráfico!$G$7:$G$30</definedName>
    <definedName name="_xlchart.v1.2" hidden="1">Gráfico!$D$7:$D$30</definedName>
    <definedName name="_xlchart.v1.3" hidden="1">Gráfico!$E$7:$E$30</definedName>
    <definedName name="_xlchart.v1.4" hidden="1">Gráfico!$F$7:$F$30</definedName>
    <definedName name="_xlchart.v1.5" hidden="1">Gráfico!$G$7:$G$30</definedName>
    <definedName name="_xlchart.v1.6" hidden="1">Gráfico!$B$7:$B$30</definedName>
    <definedName name="_xlchart.v1.7" hidden="1">Gráfico!$C$7:$C$30</definedName>
    <definedName name="_xlchart.v1.8" hidden="1">Gráfico!$D$7:$D$30</definedName>
    <definedName name="_xlchart.v1.9" hidden="1">Gráfico!$E$7:$E$30</definedName>
    <definedName name="_xlnm.Print_Titles" localSheetId="0">'Sample Composition'!$1:$9</definedName>
    <definedName name="_xlnm.Print_Titles" localSheetId="1">'Sample Composition (2)'!$1:$9</definedName>
    <definedName name="_xlnm.Print_Titles" localSheetId="2">'Sample Composition (3)'!$1:$9</definedName>
    <definedName name="_xlnm.Print_Titles" localSheetId="3">'Sample Composition (4)'!$1:$9</definedName>
    <definedName name="_xlnm.Print_Titles" localSheetId="4">'Sample Composition (5)'!$1:$9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1" i="8" l="1"/>
  <c r="D31" i="8"/>
  <c r="E31" i="8"/>
  <c r="F31" i="8"/>
  <c r="G31" i="8"/>
  <c r="B31" i="8"/>
  <c r="G30" i="8"/>
  <c r="F30" i="8"/>
  <c r="E30" i="8"/>
  <c r="D30" i="8"/>
  <c r="C30" i="8"/>
  <c r="G29" i="8"/>
  <c r="F29" i="8"/>
  <c r="E29" i="8"/>
  <c r="D29" i="8"/>
  <c r="C29" i="8"/>
  <c r="G28" i="8"/>
  <c r="F28" i="8"/>
  <c r="E28" i="8"/>
  <c r="D28" i="8"/>
  <c r="C28" i="8"/>
  <c r="G27" i="8"/>
  <c r="F27" i="8"/>
  <c r="E27" i="8"/>
  <c r="D27" i="8"/>
  <c r="C27" i="8"/>
  <c r="G26" i="8"/>
  <c r="F26" i="8"/>
  <c r="E26" i="8"/>
  <c r="D26" i="8"/>
  <c r="C26" i="8"/>
  <c r="G25" i="8"/>
  <c r="F25" i="8"/>
  <c r="E25" i="8"/>
  <c r="D25" i="8"/>
  <c r="C25" i="8"/>
  <c r="G24" i="8"/>
  <c r="F24" i="8"/>
  <c r="E24" i="8"/>
  <c r="D24" i="8"/>
  <c r="C24" i="8"/>
  <c r="G23" i="8"/>
  <c r="F23" i="8"/>
  <c r="E23" i="8"/>
  <c r="D23" i="8"/>
  <c r="C23" i="8"/>
  <c r="G22" i="8"/>
  <c r="F22" i="8"/>
  <c r="E22" i="8"/>
  <c r="D22" i="8"/>
  <c r="C22" i="8"/>
  <c r="G21" i="8"/>
  <c r="F21" i="8"/>
  <c r="E21" i="8"/>
  <c r="D21" i="8"/>
  <c r="C21" i="8"/>
  <c r="G20" i="8"/>
  <c r="F20" i="8"/>
  <c r="E20" i="8"/>
  <c r="D20" i="8"/>
  <c r="C20" i="8"/>
  <c r="G19" i="8"/>
  <c r="F19" i="8"/>
  <c r="E19" i="8"/>
  <c r="D19" i="8"/>
  <c r="C19" i="8"/>
  <c r="G18" i="8"/>
  <c r="F18" i="8"/>
  <c r="E18" i="8"/>
  <c r="D18" i="8"/>
  <c r="C18" i="8"/>
  <c r="G17" i="8"/>
  <c r="F17" i="8"/>
  <c r="E17" i="8"/>
  <c r="D17" i="8"/>
  <c r="C17" i="8"/>
  <c r="G16" i="8"/>
  <c r="F16" i="8"/>
  <c r="E16" i="8"/>
  <c r="D16" i="8"/>
  <c r="C16" i="8"/>
  <c r="G15" i="8"/>
  <c r="F15" i="8"/>
  <c r="E15" i="8"/>
  <c r="D15" i="8"/>
  <c r="C15" i="8"/>
  <c r="G14" i="8"/>
  <c r="F14" i="8"/>
  <c r="E14" i="8"/>
  <c r="D14" i="8"/>
  <c r="C14" i="8"/>
  <c r="G13" i="8"/>
  <c r="F13" i="8"/>
  <c r="E13" i="8"/>
  <c r="D13" i="8"/>
  <c r="C13" i="8"/>
  <c r="G12" i="8"/>
  <c r="F12" i="8"/>
  <c r="E12" i="8"/>
  <c r="D12" i="8"/>
  <c r="C12" i="8"/>
  <c r="G11" i="8"/>
  <c r="F11" i="8"/>
  <c r="E11" i="8"/>
  <c r="D11" i="8"/>
  <c r="C11" i="8"/>
  <c r="G10" i="8"/>
  <c r="F10" i="8"/>
  <c r="E10" i="8"/>
  <c r="D10" i="8"/>
  <c r="C10" i="8"/>
  <c r="G9" i="8"/>
  <c r="F9" i="8"/>
  <c r="E9" i="8"/>
  <c r="D9" i="8"/>
  <c r="C9" i="8"/>
  <c r="G8" i="8"/>
  <c r="F8" i="8"/>
  <c r="E8" i="8"/>
  <c r="D8" i="8"/>
  <c r="C8" i="8"/>
  <c r="G7" i="8"/>
  <c r="F7" i="8"/>
  <c r="E7" i="8"/>
  <c r="D7" i="8"/>
  <c r="C7" i="8"/>
  <c r="G6" i="8"/>
  <c r="F6" i="8"/>
  <c r="E6" i="8"/>
  <c r="D6" i="8"/>
  <c r="C6" i="8"/>
  <c r="G5" i="8"/>
  <c r="F5" i="8"/>
  <c r="E5" i="8"/>
  <c r="D5" i="8"/>
  <c r="C5" i="8"/>
  <c r="G4" i="8"/>
  <c r="F4" i="8"/>
  <c r="E4" i="8"/>
  <c r="D4" i="8"/>
  <c r="C4" i="8"/>
  <c r="G3" i="8"/>
  <c r="F3" i="8"/>
  <c r="E3" i="8"/>
  <c r="D3" i="8"/>
  <c r="C3" i="8"/>
  <c r="G2" i="8"/>
  <c r="F2" i="8"/>
  <c r="E2" i="8"/>
  <c r="D2" i="8"/>
  <c r="C2" i="8"/>
  <c r="D9" i="7"/>
  <c r="E9" i="7"/>
  <c r="F9" i="7"/>
  <c r="G9" i="7"/>
  <c r="D10" i="7"/>
  <c r="E10" i="7"/>
  <c r="F10" i="7"/>
  <c r="G10" i="7"/>
  <c r="D11" i="7"/>
  <c r="E11" i="7"/>
  <c r="F11" i="7"/>
  <c r="G11" i="7"/>
  <c r="D12" i="7"/>
  <c r="E12" i="7"/>
  <c r="F12" i="7"/>
  <c r="G12" i="7"/>
  <c r="D13" i="7"/>
  <c r="E13" i="7"/>
  <c r="F13" i="7"/>
  <c r="G13" i="7"/>
  <c r="D14" i="7"/>
  <c r="E14" i="7"/>
  <c r="F14" i="7"/>
  <c r="G14" i="7"/>
  <c r="D15" i="7"/>
  <c r="E15" i="7"/>
  <c r="F15" i="7"/>
  <c r="G15" i="7"/>
  <c r="D16" i="7"/>
  <c r="E16" i="7"/>
  <c r="F16" i="7"/>
  <c r="G16" i="7"/>
  <c r="D17" i="7"/>
  <c r="E17" i="7"/>
  <c r="F17" i="7"/>
  <c r="G17" i="7"/>
  <c r="D18" i="7"/>
  <c r="E18" i="7"/>
  <c r="F18" i="7"/>
  <c r="G18" i="7"/>
  <c r="D19" i="7"/>
  <c r="E19" i="7"/>
  <c r="F19" i="7"/>
  <c r="G19" i="7"/>
  <c r="D20" i="7"/>
  <c r="E20" i="7"/>
  <c r="F20" i="7"/>
  <c r="G20" i="7"/>
  <c r="D21" i="7"/>
  <c r="E21" i="7"/>
  <c r="F21" i="7"/>
  <c r="G21" i="7"/>
  <c r="D22" i="7"/>
  <c r="E22" i="7"/>
  <c r="F22" i="7"/>
  <c r="G22" i="7"/>
  <c r="D23" i="7"/>
  <c r="E23" i="7"/>
  <c r="F23" i="7"/>
  <c r="G23" i="7"/>
  <c r="D24" i="7"/>
  <c r="E24" i="7"/>
  <c r="F24" i="7"/>
  <c r="G24" i="7"/>
  <c r="D25" i="7"/>
  <c r="E25" i="7"/>
  <c r="F25" i="7"/>
  <c r="G25" i="7"/>
  <c r="D26" i="7"/>
  <c r="E26" i="7"/>
  <c r="F26" i="7"/>
  <c r="G26" i="7"/>
  <c r="D27" i="7"/>
  <c r="E27" i="7"/>
  <c r="F27" i="7"/>
  <c r="G27" i="7"/>
  <c r="D28" i="7"/>
  <c r="E28" i="7"/>
  <c r="F28" i="7"/>
  <c r="G28" i="7"/>
  <c r="D29" i="7"/>
  <c r="E29" i="7"/>
  <c r="F29" i="7"/>
  <c r="G29" i="7"/>
  <c r="D30" i="7"/>
  <c r="E30" i="7"/>
  <c r="F30" i="7"/>
  <c r="G30" i="7"/>
  <c r="D31" i="7"/>
  <c r="E31" i="7"/>
  <c r="F31" i="7"/>
  <c r="G31" i="7"/>
  <c r="D32" i="7"/>
  <c r="E32" i="7"/>
  <c r="F32" i="7"/>
  <c r="G32" i="7"/>
  <c r="D33" i="7"/>
  <c r="E33" i="7"/>
  <c r="F33" i="7"/>
  <c r="G33" i="7"/>
  <c r="D34" i="7"/>
  <c r="E34" i="7"/>
  <c r="F34" i="7"/>
  <c r="G34" i="7"/>
  <c r="D35" i="7"/>
  <c r="E35" i="7"/>
  <c r="F35" i="7"/>
  <c r="G35" i="7"/>
  <c r="D36" i="7"/>
  <c r="E36" i="7"/>
  <c r="F36" i="7"/>
  <c r="G36" i="7"/>
  <c r="D37" i="7"/>
  <c r="E37" i="7"/>
  <c r="F37" i="7"/>
  <c r="G37" i="7"/>
  <c r="D38" i="7"/>
  <c r="E38" i="7"/>
  <c r="F38" i="7"/>
  <c r="G38" i="7"/>
  <c r="D39" i="7"/>
  <c r="E39" i="7"/>
  <c r="F39" i="7"/>
  <c r="G39" i="7"/>
  <c r="D40" i="7"/>
  <c r="E40" i="7"/>
  <c r="F40" i="7"/>
  <c r="G40" i="7"/>
  <c r="D41" i="7"/>
  <c r="E41" i="7"/>
  <c r="F41" i="7"/>
  <c r="G41" i="7"/>
  <c r="D42" i="7"/>
  <c r="E42" i="7"/>
  <c r="F42" i="7"/>
  <c r="G42" i="7"/>
  <c r="D43" i="7"/>
  <c r="E43" i="7"/>
  <c r="F43" i="7"/>
  <c r="G43" i="7"/>
  <c r="D44" i="7"/>
  <c r="E44" i="7"/>
  <c r="F44" i="7"/>
  <c r="G44" i="7"/>
  <c r="D45" i="7"/>
  <c r="E45" i="7"/>
  <c r="F45" i="7"/>
  <c r="G45" i="7"/>
  <c r="D46" i="7"/>
  <c r="E46" i="7"/>
  <c r="F46" i="7"/>
  <c r="G46" i="7"/>
  <c r="D47" i="7"/>
  <c r="E47" i="7"/>
  <c r="F47" i="7"/>
  <c r="G47" i="7"/>
  <c r="D48" i="7"/>
  <c r="E48" i="7"/>
  <c r="F48" i="7"/>
  <c r="G48" i="7"/>
  <c r="D49" i="7"/>
  <c r="E49" i="7"/>
  <c r="F49" i="7"/>
  <c r="G49" i="7"/>
  <c r="D50" i="7"/>
  <c r="E50" i="7"/>
  <c r="F50" i="7"/>
  <c r="G50" i="7"/>
  <c r="D51" i="7"/>
  <c r="E51" i="7"/>
  <c r="F51" i="7"/>
  <c r="G51" i="7"/>
  <c r="D52" i="7"/>
  <c r="E52" i="7"/>
  <c r="F52" i="7"/>
  <c r="G52" i="7"/>
  <c r="D53" i="7"/>
  <c r="E53" i="7"/>
  <c r="F53" i="7"/>
  <c r="G53" i="7"/>
  <c r="D54" i="7"/>
  <c r="E54" i="7"/>
  <c r="F54" i="7"/>
  <c r="G54" i="7"/>
  <c r="D55" i="7"/>
  <c r="E55" i="7"/>
  <c r="F55" i="7"/>
  <c r="G55" i="7"/>
  <c r="D56" i="7"/>
  <c r="E56" i="7"/>
  <c r="F56" i="7"/>
  <c r="G56" i="7"/>
  <c r="D57" i="7"/>
  <c r="E57" i="7"/>
  <c r="F57" i="7"/>
  <c r="G57" i="7"/>
  <c r="D58" i="7"/>
  <c r="E58" i="7"/>
  <c r="F58" i="7"/>
  <c r="G58" i="7"/>
  <c r="D59" i="7"/>
  <c r="E59" i="7"/>
  <c r="F59" i="7"/>
  <c r="G59" i="7"/>
  <c r="D60" i="7"/>
  <c r="E60" i="7"/>
  <c r="F60" i="7"/>
  <c r="G60" i="7"/>
  <c r="D61" i="7"/>
  <c r="E61" i="7"/>
  <c r="F61" i="7"/>
  <c r="G61" i="7"/>
  <c r="D62" i="7"/>
  <c r="E62" i="7"/>
  <c r="F62" i="7"/>
  <c r="G62" i="7"/>
  <c r="D63" i="7"/>
  <c r="E63" i="7"/>
  <c r="F63" i="7"/>
  <c r="G63" i="7"/>
  <c r="D64" i="7"/>
  <c r="E64" i="7"/>
  <c r="F64" i="7"/>
  <c r="G64" i="7"/>
  <c r="D65" i="7"/>
  <c r="E65" i="7"/>
  <c r="F65" i="7"/>
  <c r="G65" i="7"/>
  <c r="D66" i="7"/>
  <c r="E66" i="7"/>
  <c r="F66" i="7"/>
  <c r="G66" i="7"/>
  <c r="D67" i="7"/>
  <c r="E67" i="7"/>
  <c r="F67" i="7"/>
  <c r="G67" i="7"/>
  <c r="D68" i="7"/>
  <c r="E68" i="7"/>
  <c r="F68" i="7"/>
  <c r="G68" i="7"/>
  <c r="D69" i="7"/>
  <c r="E69" i="7"/>
  <c r="F69" i="7"/>
  <c r="G69" i="7"/>
  <c r="D70" i="7"/>
  <c r="E70" i="7"/>
  <c r="F70" i="7"/>
  <c r="G70" i="7"/>
  <c r="D71" i="7"/>
  <c r="E71" i="7"/>
  <c r="F71" i="7"/>
  <c r="G71" i="7"/>
  <c r="D72" i="7"/>
  <c r="E72" i="7"/>
  <c r="F72" i="7"/>
  <c r="G72" i="7"/>
  <c r="D73" i="7"/>
  <c r="E73" i="7"/>
  <c r="F73" i="7"/>
  <c r="G73" i="7"/>
  <c r="D74" i="7"/>
  <c r="E74" i="7"/>
  <c r="F74" i="7"/>
  <c r="G74" i="7"/>
  <c r="D75" i="7"/>
  <c r="E75" i="7"/>
  <c r="F75" i="7"/>
  <c r="G75" i="7"/>
  <c r="D76" i="7"/>
  <c r="E76" i="7"/>
  <c r="F76" i="7"/>
  <c r="G76" i="7"/>
  <c r="D77" i="7"/>
  <c r="E77" i="7"/>
  <c r="F77" i="7"/>
  <c r="G77" i="7"/>
  <c r="D78" i="7"/>
  <c r="E78" i="7"/>
  <c r="F78" i="7"/>
  <c r="G78" i="7"/>
  <c r="D79" i="7"/>
  <c r="E79" i="7"/>
  <c r="F79" i="7"/>
  <c r="G79" i="7"/>
  <c r="D80" i="7"/>
  <c r="E80" i="7"/>
  <c r="F80" i="7"/>
  <c r="G80" i="7"/>
  <c r="G8" i="7"/>
  <c r="F8" i="7"/>
  <c r="E8" i="7"/>
  <c r="D8" i="7"/>
  <c r="F34" i="8" l="1"/>
  <c r="C34" i="8"/>
  <c r="G34" i="8"/>
  <c r="D34" i="8"/>
  <c r="E34" i="8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" i="7"/>
  <c r="G7" i="7"/>
  <c r="G6" i="7"/>
  <c r="G5" i="7"/>
  <c r="G4" i="7"/>
  <c r="G3" i="7"/>
  <c r="G2" i="7"/>
  <c r="F7" i="7"/>
  <c r="F6" i="7"/>
  <c r="F5" i="7"/>
  <c r="F4" i="7"/>
  <c r="F3" i="7"/>
  <c r="F2" i="7"/>
  <c r="E7" i="7"/>
  <c r="E6" i="7"/>
  <c r="E5" i="7"/>
  <c r="E4" i="7"/>
  <c r="E3" i="7"/>
  <c r="E2" i="7"/>
  <c r="D2" i="7"/>
  <c r="D7" i="7"/>
  <c r="D6" i="7"/>
  <c r="D5" i="7"/>
  <c r="D4" i="7"/>
  <c r="D3" i="7"/>
  <c r="C7" i="7"/>
  <c r="C6" i="7"/>
  <c r="C5" i="7"/>
  <c r="C4" i="7"/>
  <c r="C3" i="7"/>
  <c r="C2" i="7"/>
  <c r="D82" i="7" l="1"/>
  <c r="E82" i="7"/>
  <c r="F82" i="7"/>
  <c r="C82" i="7"/>
  <c r="G82" i="7"/>
</calcChain>
</file>

<file path=xl/sharedStrings.xml><?xml version="1.0" encoding="utf-8"?>
<sst xmlns="http://schemas.openxmlformats.org/spreadsheetml/2006/main" count="996" uniqueCount="520">
  <si>
    <t>Date:</t>
  </si>
  <si>
    <t>Run:</t>
  </si>
  <si>
    <t>Job:</t>
  </si>
  <si>
    <t>6027-19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</si>
  <si>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</si>
  <si>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</si>
  <si>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</si>
  <si>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</si>
  <si>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</si>
  <si>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</si>
  <si>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</si>
  <si>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</si>
  <si>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</si>
  <si>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</si>
  <si>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</si>
  <si>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</si>
  <si>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</si>
  <si>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</si>
  <si>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* O   ----------------------</t>
  </si>
  <si>
    <t>Na</t>
  </si>
  <si>
    <t>Magnesium</t>
  </si>
  <si>
    <t>660.200 ppm</t>
  </si>
  <si>
    <t>Aluminium</t>
  </si>
  <si>
    <t>349.200 ppm</t>
  </si>
  <si>
    <t>Silicon</t>
  </si>
  <si>
    <t>495.300 ppm</t>
  </si>
  <si>
    <t>Phosphorus</t>
  </si>
  <si>
    <t>361.100 ppm</t>
  </si>
  <si>
    <t>Sulphur</t>
  </si>
  <si>
    <t>197.600 ppm</t>
  </si>
  <si>
    <t>Chlorine</t>
  </si>
  <si>
    <t>146.300 ppm</t>
  </si>
  <si>
    <t>90.274 ppm</t>
  </si>
  <si>
    <t>Potassium</t>
  </si>
  <si>
    <t>75.300 ppm</t>
  </si>
  <si>
    <t>Calcium</t>
  </si>
  <si>
    <t>251.800 ppm</t>
  </si>
  <si>
    <t>Sc</t>
  </si>
  <si>
    <t>524.900 ppm</t>
  </si>
  <si>
    <t>Titanium</t>
  </si>
  <si>
    <t>245.100 ppm</t>
  </si>
  <si>
    <t>V</t>
  </si>
  <si>
    <t>236.400 ppm</t>
  </si>
  <si>
    <t>Chromium</t>
  </si>
  <si>
    <t>45.820 ppm</t>
  </si>
  <si>
    <t>24.483 ppm</t>
  </si>
  <si>
    <t>Manganese</t>
  </si>
  <si>
    <t>21.900 ppm</t>
  </si>
  <si>
    <t>Iron</t>
  </si>
  <si>
    <t>66.840 ppm</t>
  </si>
  <si>
    <t>Cobalt</t>
  </si>
  <si>
    <t>317.500 ppm</t>
  </si>
  <si>
    <t>183.224 ppm</t>
  </si>
  <si>
    <t>Nickel</t>
  </si>
  <si>
    <t>10.230 ppm</t>
  </si>
  <si>
    <t>6.155 ppm</t>
  </si>
  <si>
    <t>Copper</t>
  </si>
  <si>
    <t>6.981 ppm</t>
  </si>
  <si>
    <t>4.902 ppm</t>
  </si>
  <si>
    <t>Zinc</t>
  </si>
  <si>
    <t>2.230 ppm</t>
  </si>
  <si>
    <t>5.463 ppm</t>
  </si>
  <si>
    <t>Gallium</t>
  </si>
  <si>
    <t>5.694 ppm</t>
  </si>
  <si>
    <t>3.857 ppm</t>
  </si>
  <si>
    <t>Ge</t>
  </si>
  <si>
    <t>3.130 ppm</t>
  </si>
  <si>
    <t>Arsenic</t>
  </si>
  <si>
    <t>5.852 ppm</t>
  </si>
  <si>
    <t>4.210 ppm</t>
  </si>
  <si>
    <t>Se</t>
  </si>
  <si>
    <t>3.619 ppm</t>
  </si>
  <si>
    <t>Br</t>
  </si>
  <si>
    <t>3.936 ppm</t>
  </si>
  <si>
    <t>Rubidium</t>
  </si>
  <si>
    <t>13.650 ppm</t>
  </si>
  <si>
    <t>10.558 ppm</t>
  </si>
  <si>
    <t>Strontium</t>
  </si>
  <si>
    <t>11.620 ppm</t>
  </si>
  <si>
    <t>14.868 ppm</t>
  </si>
  <si>
    <t>Y</t>
  </si>
  <si>
    <t>12.290 ppm</t>
  </si>
  <si>
    <t>Zirconium</t>
  </si>
  <si>
    <t>36.720 ppm</t>
  </si>
  <si>
    <t>42.805 ppm</t>
  </si>
  <si>
    <t>Nb</t>
  </si>
  <si>
    <t>13.140 ppm</t>
  </si>
  <si>
    <t>Mo</t>
  </si>
  <si>
    <t>29.930 ppm</t>
  </si>
  <si>
    <t>Tc</t>
  </si>
  <si>
    <t>12.110 ppm</t>
  </si>
  <si>
    <t>Ru</t>
  </si>
  <si>
    <t>10.320 ppm</t>
  </si>
  <si>
    <t>Rh</t>
  </si>
  <si>
    <t>13.830 ppm</t>
  </si>
  <si>
    <t>Pd</t>
  </si>
  <si>
    <t>25.250 ppm</t>
  </si>
  <si>
    <t>Ag</t>
  </si>
  <si>
    <t>32.080 ppm</t>
  </si>
  <si>
    <t>Cd</t>
  </si>
  <si>
    <t>29.760 ppm</t>
  </si>
  <si>
    <t>In</t>
  </si>
  <si>
    <t>19.730 ppm</t>
  </si>
  <si>
    <t>Sn</t>
  </si>
  <si>
    <t>118.800 ppm</t>
  </si>
  <si>
    <t>Sb</t>
  </si>
  <si>
    <t>107.500 ppm</t>
  </si>
  <si>
    <t>Te</t>
  </si>
  <si>
    <t>I</t>
  </si>
  <si>
    <t>761.300 ppm</t>
  </si>
  <si>
    <t>Cs</t>
  </si>
  <si>
    <t>279.600 ppm</t>
  </si>
  <si>
    <t>Ba</t>
  </si>
  <si>
    <t>La</t>
  </si>
  <si>
    <t>826.000 ppm</t>
  </si>
  <si>
    <t>Ce</t>
  </si>
  <si>
    <t>383.400 ppm</t>
  </si>
  <si>
    <t>Pr</t>
  </si>
  <si>
    <t>255.500 ppm</t>
  </si>
  <si>
    <t>Nd</t>
  </si>
  <si>
    <t>126.300 ppm</t>
  </si>
  <si>
    <t>Pm</t>
  </si>
  <si>
    <t>98.650 ppm</t>
  </si>
  <si>
    <t>Sm</t>
  </si>
  <si>
    <t>56.820 ppm</t>
  </si>
  <si>
    <t>Eu</t>
  </si>
  <si>
    <t>239.300 ppm</t>
  </si>
  <si>
    <t>Gd</t>
  </si>
  <si>
    <t>93.750 ppm</t>
  </si>
  <si>
    <t>Tb</t>
  </si>
  <si>
    <t>495.100 ppm</t>
  </si>
  <si>
    <t>Dy</t>
  </si>
  <si>
    <t>626.000 ppm</t>
  </si>
  <si>
    <t>Ho</t>
  </si>
  <si>
    <t>50.350 ppm</t>
  </si>
  <si>
    <t>Er</t>
  </si>
  <si>
    <t>227.500 ppm</t>
  </si>
  <si>
    <t>Tm</t>
  </si>
  <si>
    <t>192.600 ppm</t>
  </si>
  <si>
    <t>Yb</t>
  </si>
  <si>
    <t>23.990 ppm</t>
  </si>
  <si>
    <t>Lu</t>
  </si>
  <si>
    <t>14.460 ppm</t>
  </si>
  <si>
    <t>Hf</t>
  </si>
  <si>
    <t>15.020 ppm</t>
  </si>
  <si>
    <t>Ta</t>
  </si>
  <si>
    <t>17.290 ppm</t>
  </si>
  <si>
    <t>W</t>
  </si>
  <si>
    <t>11.020 ppm</t>
  </si>
  <si>
    <t>Re</t>
  </si>
  <si>
    <t>28.100 ppm</t>
  </si>
  <si>
    <t>Os</t>
  </si>
  <si>
    <t>12.480 ppm</t>
  </si>
  <si>
    <t>Ir</t>
  </si>
  <si>
    <t>14.400 ppm</t>
  </si>
  <si>
    <t>Pt</t>
  </si>
  <si>
    <t>11.480 ppm</t>
  </si>
  <si>
    <t>Au</t>
  </si>
  <si>
    <t>10.730 ppm</t>
  </si>
  <si>
    <t>Hg</t>
  </si>
  <si>
    <t>10.120 ppm</t>
  </si>
  <si>
    <t>Tl</t>
  </si>
  <si>
    <t>13.420 ppm</t>
  </si>
  <si>
    <t>Pb</t>
  </si>
  <si>
    <t>17.920 ppm</t>
  </si>
  <si>
    <t>Bi</t>
  </si>
  <si>
    <t>10.660 ppm</t>
  </si>
  <si>
    <t>Th</t>
  </si>
  <si>
    <t>31.280 ppm</t>
  </si>
  <si>
    <t>U</t>
  </si>
  <si>
    <t>20.600 ppm</t>
  </si>
  <si>
    <t>970.100 ppm</t>
  </si>
  <si>
    <t>556.000 ppm</t>
  </si>
  <si>
    <t>314.100 ppm</t>
  </si>
  <si>
    <t>395.800 ppm</t>
  </si>
  <si>
    <t>P</t>
  </si>
  <si>
    <t>303.800 ppm</t>
  </si>
  <si>
    <t>163.200 ppm</t>
  </si>
  <si>
    <t>96.007 ppm</t>
  </si>
  <si>
    <t>Cl</t>
  </si>
  <si>
    <t>129.000 ppm</t>
  </si>
  <si>
    <t>178.900 ppm</t>
  </si>
  <si>
    <t>174.600 ppm</t>
  </si>
  <si>
    <t>102.674 ppm</t>
  </si>
  <si>
    <t>68.810 ppm</t>
  </si>
  <si>
    <t>216.800 ppm</t>
  </si>
  <si>
    <t>Vanadium</t>
  </si>
  <si>
    <t>229.700 ppm</t>
  </si>
  <si>
    <t>91.883 ppm</t>
  </si>
  <si>
    <t>Cr</t>
  </si>
  <si>
    <t>30.880 ppm</t>
  </si>
  <si>
    <t>35.720 ppm</t>
  </si>
  <si>
    <t>25.008 ppm</t>
  </si>
  <si>
    <t>48.880 ppm</t>
  </si>
  <si>
    <t>Co</t>
  </si>
  <si>
    <t>347.600 ppm</t>
  </si>
  <si>
    <t>Ni</t>
  </si>
  <si>
    <t>10.900 ppm</t>
  </si>
  <si>
    <t>5.931 ppm</t>
  </si>
  <si>
    <t>6.012 ppm</t>
  </si>
  <si>
    <t>5.815 ppm</t>
  </si>
  <si>
    <t>5.144 ppm</t>
  </si>
  <si>
    <t>4.741 ppm</t>
  </si>
  <si>
    <t>4.436 ppm</t>
  </si>
  <si>
    <t>3.570 ppm</t>
  </si>
  <si>
    <t>As</t>
  </si>
  <si>
    <t>4.666 ppm</t>
  </si>
  <si>
    <t>3.919 ppm</t>
  </si>
  <si>
    <t>3.184 ppm</t>
  </si>
  <si>
    <t>11.260 ppm</t>
  </si>
  <si>
    <t>12.004 ppm</t>
  </si>
  <si>
    <t>Sr</t>
  </si>
  <si>
    <t>11.490 ppm</t>
  </si>
  <si>
    <t>17.450 ppm</t>
  </si>
  <si>
    <t>21.664 ppm</t>
  </si>
  <si>
    <t>22.280 ppm</t>
  </si>
  <si>
    <t>17.510 ppm</t>
  </si>
  <si>
    <t>19.160 ppm</t>
  </si>
  <si>
    <t>16.340 ppm</t>
  </si>
  <si>
    <t>24.260 ppm</t>
  </si>
  <si>
    <t>27.390 ppm</t>
  </si>
  <si>
    <t>Silver</t>
  </si>
  <si>
    <t>125.500 ppm</t>
  </si>
  <si>
    <t>98.451 ppm</t>
  </si>
  <si>
    <t>13.380 ppm</t>
  </si>
  <si>
    <t>76.310 ppm</t>
  </si>
  <si>
    <t>110.400 ppm</t>
  </si>
  <si>
    <t>28.320 ppm</t>
  </si>
  <si>
    <t>279.700 ppm</t>
  </si>
  <si>
    <t>193.700 ppm</t>
  </si>
  <si>
    <t>280.800 ppm</t>
  </si>
  <si>
    <t>806.500 ppm</t>
  </si>
  <si>
    <t>375.800 ppm</t>
  </si>
  <si>
    <t>277.300 ppm</t>
  </si>
  <si>
    <t>123.400 ppm</t>
  </si>
  <si>
    <t>90.790 ppm</t>
  </si>
  <si>
    <t>53.400 ppm</t>
  </si>
  <si>
    <t>95.170 ppm</t>
  </si>
  <si>
    <t>71.050 ppm</t>
  </si>
  <si>
    <t>538.600 ppm</t>
  </si>
  <si>
    <t>676.400 ppm</t>
  </si>
  <si>
    <t>56.090 ppm</t>
  </si>
  <si>
    <t>246.300 ppm</t>
  </si>
  <si>
    <t>212.200 ppm</t>
  </si>
  <si>
    <t>24.470 ppm</t>
  </si>
  <si>
    <t>14.420 ppm</t>
  </si>
  <si>
    <t>18.550 ppm</t>
  </si>
  <si>
    <t>21.610 ppm</t>
  </si>
  <si>
    <t>10.040 ppm</t>
  </si>
  <si>
    <t>25.600 ppm</t>
  </si>
  <si>
    <t>14.530 ppm</t>
  </si>
  <si>
    <t>17.060 ppm</t>
  </si>
  <si>
    <t>11.940 ppm</t>
  </si>
  <si>
    <t>8.731 ppm</t>
  </si>
  <si>
    <t>11.790 ppm</t>
  </si>
  <si>
    <t>13.630 ppm</t>
  </si>
  <si>
    <t>10.240 ppm</t>
  </si>
  <si>
    <t>32.630 ppm</t>
  </si>
  <si>
    <t>34.020 ppm</t>
  </si>
  <si>
    <t>811.500 ppm</t>
  </si>
  <si>
    <t>301.200 ppm</t>
  </si>
  <si>
    <t>385.000 ppm</t>
  </si>
  <si>
    <t>340.000 ppm</t>
  </si>
  <si>
    <t>194.800 ppm</t>
  </si>
  <si>
    <t>167.500 ppm</t>
  </si>
  <si>
    <t>106.496 ppm</t>
  </si>
  <si>
    <t>256.800 ppm</t>
  </si>
  <si>
    <t>205.800 ppm</t>
  </si>
  <si>
    <t>223.700 ppm</t>
  </si>
  <si>
    <t>250.600 ppm</t>
  </si>
  <si>
    <t>243.600 ppm</t>
  </si>
  <si>
    <t>43.080 ppm</t>
  </si>
  <si>
    <t>43.960 ppm</t>
  </si>
  <si>
    <t>126.900 ppm</t>
  </si>
  <si>
    <t>452.800 ppm</t>
  </si>
  <si>
    <t>14.500 ppm</t>
  </si>
  <si>
    <t>8.740 ppm</t>
  </si>
  <si>
    <t>8.604 ppm</t>
  </si>
  <si>
    <t>6.177 ppm</t>
  </si>
  <si>
    <t>2.910 ppm</t>
  </si>
  <si>
    <t>6.495 ppm</t>
  </si>
  <si>
    <t>6.686 ppm</t>
  </si>
  <si>
    <t>5.240 ppm</t>
  </si>
  <si>
    <t>4.509 ppm</t>
  </si>
  <si>
    <t>6.589 ppm</t>
  </si>
  <si>
    <t>5.804 ppm</t>
  </si>
  <si>
    <t>4.785 ppm</t>
  </si>
  <si>
    <t>4.678 ppm</t>
  </si>
  <si>
    <t>20.400 ppm</t>
  </si>
  <si>
    <t>17.003 ppm</t>
  </si>
  <si>
    <t>15.820 ppm</t>
  </si>
  <si>
    <t>15.742 ppm</t>
  </si>
  <si>
    <t>22.060 ppm</t>
  </si>
  <si>
    <t>42.320 ppm</t>
  </si>
  <si>
    <t>38.186 ppm</t>
  </si>
  <si>
    <t>20.150 ppm</t>
  </si>
  <si>
    <t>34.620 ppm</t>
  </si>
  <si>
    <t>4.190 ppm</t>
  </si>
  <si>
    <t>16.290 ppm</t>
  </si>
  <si>
    <t>13.040 ppm</t>
  </si>
  <si>
    <t>8.891 ppm</t>
  </si>
  <si>
    <t>11.290 ppm</t>
  </si>
  <si>
    <t>14.810 ppm</t>
  </si>
  <si>
    <t>65.350 ppm</t>
  </si>
  <si>
    <t>122.900 ppm</t>
  </si>
  <si>
    <t>127.100 ppm</t>
  </si>
  <si>
    <t>548.100 ppm</t>
  </si>
  <si>
    <t>292.600 ppm</t>
  </si>
  <si>
    <t>438.800 ppm</t>
  </si>
  <si>
    <t>317.600 ppm</t>
  </si>
  <si>
    <t>170.700 ppm</t>
  </si>
  <si>
    <t>130.200 ppm</t>
  </si>
  <si>
    <t>85.730 ppm</t>
  </si>
  <si>
    <t>451.700 ppm</t>
  </si>
  <si>
    <t>158.700 ppm</t>
  </si>
  <si>
    <t>714.600 ppm</t>
  </si>
  <si>
    <t>909.600 ppm</t>
  </si>
  <si>
    <t>75.260 ppm</t>
  </si>
  <si>
    <t>329.500 ppm</t>
  </si>
  <si>
    <t>290.300 ppm</t>
  </si>
  <si>
    <t>32.790 ppm</t>
  </si>
  <si>
    <t>20.620 ppm</t>
  </si>
  <si>
    <t>16.930 ppm</t>
  </si>
  <si>
    <t>22.960 ppm</t>
  </si>
  <si>
    <t>16.680 ppm</t>
  </si>
  <si>
    <t>34.990 ppm</t>
  </si>
  <si>
    <t>19.110 ppm</t>
  </si>
  <si>
    <t>19.610 ppm</t>
  </si>
  <si>
    <t>16.010 ppm</t>
  </si>
  <si>
    <t>13.000 ppm</t>
  </si>
  <si>
    <t>15.790 ppm</t>
  </si>
  <si>
    <t>14.740 ppm</t>
  </si>
  <si>
    <t>25.050 ppm</t>
  </si>
  <si>
    <t>12.800 ppm</t>
  </si>
  <si>
    <t>43.840 ppm</t>
  </si>
  <si>
    <t>32.480 ppm</t>
  </si>
  <si>
    <t>783.800 ppm</t>
  </si>
  <si>
    <t>371.600 ppm</t>
  </si>
  <si>
    <t>425.900 ppm</t>
  </si>
  <si>
    <t>379.100 ppm</t>
  </si>
  <si>
    <t>185.100 ppm</t>
  </si>
  <si>
    <t>149.300 ppm</t>
  </si>
  <si>
    <t>104.387 ppm</t>
  </si>
  <si>
    <t>187.500 ppm</t>
  </si>
  <si>
    <t>457.800 ppm</t>
  </si>
  <si>
    <t>516.700 ppm</t>
  </si>
  <si>
    <t>258.400 ppm</t>
  </si>
  <si>
    <t>254.900 ppm</t>
  </si>
  <si>
    <t>35.300 ppm</t>
  </si>
  <si>
    <t>40.020 ppm</t>
  </si>
  <si>
    <t>106.000 ppm</t>
  </si>
  <si>
    <t>340.900 ppm</t>
  </si>
  <si>
    <t>194.765 ppm</t>
  </si>
  <si>
    <t>11.120 ppm</t>
  </si>
  <si>
    <t>6.560 ppm</t>
  </si>
  <si>
    <t>5.552 ppm</t>
  </si>
  <si>
    <t>5.443 ppm</t>
  </si>
  <si>
    <t>6.674 ppm</t>
  </si>
  <si>
    <t>8.128 ppm</t>
  </si>
  <si>
    <t>Ga</t>
  </si>
  <si>
    <t>6.688 ppm</t>
  </si>
  <si>
    <t>3.383 ppm</t>
  </si>
  <si>
    <t>6.946 ppm</t>
  </si>
  <si>
    <t>4.907 ppm</t>
  </si>
  <si>
    <t>3.003 ppm</t>
  </si>
  <si>
    <t>3.939 ppm</t>
  </si>
  <si>
    <t>9.953 ppm</t>
  </si>
  <si>
    <t>11.140 ppm</t>
  </si>
  <si>
    <t>17.550 ppm</t>
  </si>
  <si>
    <t>21.920 ppm</t>
  </si>
  <si>
    <t>16.510 ppm</t>
  </si>
  <si>
    <t>51.550 ppm</t>
  </si>
  <si>
    <t>39.146 ppm</t>
  </si>
  <si>
    <t>9.309 ppm</t>
  </si>
  <si>
    <t>24.320 ppm</t>
  </si>
  <si>
    <t>14.010 ppm</t>
  </si>
  <si>
    <t>3.724 ppm</t>
  </si>
  <si>
    <t>24.550 ppm</t>
  </si>
  <si>
    <t>18.300 ppm</t>
  </si>
  <si>
    <t>32.330 ppm</t>
  </si>
  <si>
    <t>43.110 ppm</t>
  </si>
  <si>
    <t>15.770 ppm</t>
  </si>
  <si>
    <t>59.620 ppm</t>
  </si>
  <si>
    <t>25.950 ppm</t>
  </si>
  <si>
    <t>359.500 ppm</t>
  </si>
  <si>
    <t>892.500 ppm</t>
  </si>
  <si>
    <t>400.000 ppm</t>
  </si>
  <si>
    <t>266.400 ppm</t>
  </si>
  <si>
    <t>151.700 ppm</t>
  </si>
  <si>
    <t>108.100 ppm</t>
  </si>
  <si>
    <t>65.130 ppm</t>
  </si>
  <si>
    <t>334.700 ppm</t>
  </si>
  <si>
    <t>120.100 ppm</t>
  </si>
  <si>
    <t>538.700 ppm</t>
  </si>
  <si>
    <t>675.400 ppm</t>
  </si>
  <si>
    <t>52.900 ppm</t>
  </si>
  <si>
    <t>243.100 ppm</t>
  </si>
  <si>
    <t>25.420 ppm</t>
  </si>
  <si>
    <t>17.010 ppm</t>
  </si>
  <si>
    <t>17.930 ppm</t>
  </si>
  <si>
    <t>19.350 ppm</t>
  </si>
  <si>
    <t>12.330 ppm</t>
  </si>
  <si>
    <t>45.730 ppm</t>
  </si>
  <si>
    <t>13.260 ppm</t>
  </si>
  <si>
    <t>16.380 ppm</t>
  </si>
  <si>
    <t>13.100 ppm</t>
  </si>
  <si>
    <t>10.330 ppm</t>
  </si>
  <si>
    <t>13.180 ppm</t>
  </si>
  <si>
    <t>23.600 ppm</t>
  </si>
  <si>
    <t>12.000 ppm</t>
  </si>
  <si>
    <t>32.000 ppm</t>
  </si>
  <si>
    <t>30.480 ppm</t>
  </si>
  <si>
    <t>844.800 ppm</t>
  </si>
  <si>
    <t>436.400 ppm</t>
  </si>
  <si>
    <t>471.700 ppm</t>
  </si>
  <si>
    <t>435.600 ppm</t>
  </si>
  <si>
    <t>181.100 ppm</t>
  </si>
  <si>
    <t>120.000 ppm</t>
  </si>
  <si>
    <t>240.600 ppm</t>
  </si>
  <si>
    <t>277.500 ppm</t>
  </si>
  <si>
    <t>383.900 ppm</t>
  </si>
  <si>
    <t>246.100 ppm</t>
  </si>
  <si>
    <t>376.600 ppm</t>
  </si>
  <si>
    <t>32.970 ppm</t>
  </si>
  <si>
    <t>25.540 ppm</t>
  </si>
  <si>
    <t>85.880 ppm</t>
  </si>
  <si>
    <t>293.000 ppm</t>
  </si>
  <si>
    <t>168.021 ppm</t>
  </si>
  <si>
    <t>9.495 ppm</t>
  </si>
  <si>
    <t>5.598 ppm</t>
  </si>
  <si>
    <t>5.746 ppm</t>
  </si>
  <si>
    <t>4.250 ppm</t>
  </si>
  <si>
    <t>4.936 ppm</t>
  </si>
  <si>
    <t>6.600 ppm</t>
  </si>
  <si>
    <t>5.060 ppm</t>
  </si>
  <si>
    <t>3.547 ppm</t>
  </si>
  <si>
    <t>3.217 ppm</t>
  </si>
  <si>
    <t>5.612 ppm</t>
  </si>
  <si>
    <t>4.202 ppm</t>
  </si>
  <si>
    <t>2.871 ppm</t>
  </si>
  <si>
    <t>4.409 ppm</t>
  </si>
  <si>
    <t>10.180 ppm</t>
  </si>
  <si>
    <t>11.027 ppm</t>
  </si>
  <si>
    <t>10.810 ppm</t>
  </si>
  <si>
    <t>16.400 ppm</t>
  </si>
  <si>
    <t>16.370 ppm</t>
  </si>
  <si>
    <t>37.350 ppm</t>
  </si>
  <si>
    <t>30.760 ppm</t>
  </si>
  <si>
    <t>8.769 ppm</t>
  </si>
  <si>
    <t>20.450 ppm</t>
  </si>
  <si>
    <t>8.372 ppm</t>
  </si>
  <si>
    <t>10.540 ppm</t>
  </si>
  <si>
    <t>5.758 ppm</t>
  </si>
  <si>
    <t>34.670 ppm</t>
  </si>
  <si>
    <t>11.950 ppm</t>
  </si>
  <si>
    <t>43.940 ppm</t>
  </si>
  <si>
    <t>18.780 ppm</t>
  </si>
  <si>
    <t>24.530 ppm</t>
  </si>
  <si>
    <t>968.400 ppm</t>
  </si>
  <si>
    <t>296.800 ppm</t>
  </si>
  <si>
    <t>816.900 ppm</t>
  </si>
  <si>
    <t>372.300 ppm</t>
  </si>
  <si>
    <t>230.200 ppm</t>
  </si>
  <si>
    <t>116.100 ppm</t>
  </si>
  <si>
    <t>102.600 ppm</t>
  </si>
  <si>
    <t>60.240 ppm</t>
  </si>
  <si>
    <t>263.500 ppm</t>
  </si>
  <si>
    <t>100.000 ppm</t>
  </si>
  <si>
    <t>471.400 ppm</t>
  </si>
  <si>
    <t>595.100 ppm</t>
  </si>
  <si>
    <t>48.220 ppm</t>
  </si>
  <si>
    <t>215.200 ppm</t>
  </si>
  <si>
    <t>22.980 ppm</t>
  </si>
  <si>
    <t>13.560 ppm</t>
  </si>
  <si>
    <t>13.390 ppm</t>
  </si>
  <si>
    <t>15.030 ppm</t>
  </si>
  <si>
    <t>11.340 ppm</t>
  </si>
  <si>
    <t>35.890 ppm</t>
  </si>
  <si>
    <t>11.400 ppm</t>
  </si>
  <si>
    <t>12.630 ppm</t>
  </si>
  <si>
    <t>10.790 ppm</t>
  </si>
  <si>
    <t>8.350 ppm</t>
  </si>
  <si>
    <t>11.530 ppm</t>
  </si>
  <si>
    <t>19.690 ppm</t>
  </si>
  <si>
    <t>10.970 ppm</t>
  </si>
  <si>
    <t>28.480 ppm</t>
  </si>
  <si>
    <t>28.020 ppm</t>
  </si>
  <si>
    <t>Descrição</t>
  </si>
  <si>
    <t>Local</t>
  </si>
  <si>
    <t>Rio Doce</t>
  </si>
  <si>
    <t>Período de Coleta</t>
  </si>
  <si>
    <t>Fração PM</t>
  </si>
  <si>
    <t>PM10</t>
  </si>
  <si>
    <t>Santana do Deserto</t>
  </si>
  <si>
    <t>Fazenda Floresta</t>
  </si>
  <si>
    <t>Hidroelétrica Risoleta Neves (HRN)</t>
  </si>
  <si>
    <t>Centro</t>
  </si>
  <si>
    <t>Novo Soberbo</t>
  </si>
  <si>
    <t>Santa Cruz do Escalvado</t>
  </si>
  <si>
    <t>Amostra</t>
  </si>
  <si>
    <t>* O</t>
  </si>
  <si>
    <t>Mg</t>
  </si>
  <si>
    <t>S</t>
  </si>
  <si>
    <t>Ca</t>
  </si>
  <si>
    <t>Ti</t>
  </si>
  <si>
    <t>Mn</t>
  </si>
  <si>
    <t>Cu</t>
  </si>
  <si>
    <t>Zn</t>
  </si>
  <si>
    <t>Zr</t>
  </si>
  <si>
    <t>Total Identificado PIXE (%)</t>
  </si>
  <si>
    <t>Amostra bulk 1</t>
  </si>
  <si>
    <t>Amostra bulk 2</t>
  </si>
  <si>
    <t>Amostra bulk 3</t>
  </si>
  <si>
    <t>Amostra bulk 4</t>
  </si>
  <si>
    <t>Amostra bulk 5</t>
  </si>
  <si>
    <t>Al</t>
  </si>
  <si>
    <t>Si</t>
  </si>
  <si>
    <t>K</t>
  </si>
  <si>
    <t>Rb</t>
  </si>
  <si>
    <t>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</si>
</sst>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%"/>
    <numFmt numFmtId="166" formatCode="0.0000"/>
    <numFmt numFmtId="167" formatCode="0.000000%"/>
  </numFmts>
  <fonts count="4" x14ac:knownFonts="1">
    <font>
      <sz val="10"/>
      <name val="Arial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166" fontId="1" fillId="0" borderId="0" xfId="1" applyNumberFormat="1" applyFont="1" applyAlignment="1">
      <alignment vertical="center"/>
    </xf>
    <xf numFmtId="49" fontId="2" fillId="0" borderId="0" xfId="1" applyNumberFormat="1" applyFont="1"/>
    <xf numFmtId="0" fontId="2" fillId="0" borderId="0" xfId="1" applyFont="1"/>
    <xf numFmtId="14" fontId="2" fillId="0" borderId="0" xfId="1" applyNumberFormat="1" applyFont="1"/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/>
    </xf>
    <xf numFmtId="167" fontId="2" fillId="0" borderId="0" xfId="1" applyNumberFormat="1" applyFont="1"/>
    <xf numFmtId="0" fontId="2" fillId="0" borderId="0" xfId="1" applyFont="1" applyAlignment="1">
      <alignment vertical="center"/>
    </xf>
    <xf numFmtId="0" fontId="3" fillId="0" borderId="0" xfId="1"/>
  </cellXfs>
  <cellStyles count="2">
    <cellStyle name="Normal" xfId="0" builtinId="0"/>
    <cellStyle name="Normal 2" xfId="1" xr:uid="{614CC6C7-A792-4D6B-937D-BB0977DACE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Gráfico!$B$8:$B$30</c:f>
              <c:strCache>
                <c:ptCount val="23"/>
                <c:pt idx="0">
                  <c:v>Mg</c:v>
                </c:pt>
                <c:pt idx="1">
                  <c:v>Al</c:v>
                </c:pt>
                <c:pt idx="2">
                  <c:v>Si</c:v>
                </c:pt>
                <c:pt idx="3">
                  <c:v>P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  <c:pt idx="22">
                  <c:v>Ag</c:v>
                </c:pt>
              </c:strCache>
            </c:strRef>
          </c:cat>
          <c:val>
            <c:numRef>
              <c:f>Gráfico!$C$8:$C$30</c:f>
              <c:numCache>
                <c:formatCode>0.000000%</c:formatCode>
                <c:ptCount val="23"/>
                <c:pt idx="0">
                  <c:v>7.11E-3</c:v>
                </c:pt>
                <c:pt idx="1">
                  <c:v>0.12745000000000001</c:v>
                </c:pt>
                <c:pt idx="2">
                  <c:v>0.28600999999999999</c:v>
                </c:pt>
                <c:pt idx="3">
                  <c:v>1.4E-3</c:v>
                </c:pt>
                <c:pt idx="4">
                  <c:v>1.2600000000000001E-3</c:v>
                </c:pt>
                <c:pt idx="5">
                  <c:v>5.1292000000000004E-4</c:v>
                </c:pt>
                <c:pt idx="6">
                  <c:v>1.0580000000000001E-2</c:v>
                </c:pt>
                <c:pt idx="7">
                  <c:v>3.4689999999999999E-2</c:v>
                </c:pt>
                <c:pt idx="8">
                  <c:v>1.09E-2</c:v>
                </c:pt>
                <c:pt idx="9">
                  <c:v>0</c:v>
                </c:pt>
                <c:pt idx="10">
                  <c:v>9.0711999999999995E-5</c:v>
                </c:pt>
                <c:pt idx="11">
                  <c:v>3.62E-3</c:v>
                </c:pt>
                <c:pt idx="12">
                  <c:v>8.931E-2</c:v>
                </c:pt>
                <c:pt idx="13">
                  <c:v>6.11971E-4</c:v>
                </c:pt>
                <c:pt idx="14">
                  <c:v>2.4156E-5</c:v>
                </c:pt>
                <c:pt idx="15">
                  <c:v>3.5676999999999997E-5</c:v>
                </c:pt>
                <c:pt idx="16">
                  <c:v>9.0752000000000001E-5</c:v>
                </c:pt>
                <c:pt idx="17">
                  <c:v>1.4893E-5</c:v>
                </c:pt>
                <c:pt idx="18">
                  <c:v>1.7773000000000001E-5</c:v>
                </c:pt>
                <c:pt idx="19">
                  <c:v>7.7745999999999997E-5</c:v>
                </c:pt>
                <c:pt idx="20">
                  <c:v>1.3578200000000001E-4</c:v>
                </c:pt>
                <c:pt idx="21">
                  <c:v>9.4284499999999999E-4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C-47C1-84A5-0F316D21D767}"/>
            </c:ext>
          </c:extLst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Gráfico!$B$8:$B$30</c:f>
              <c:strCache>
                <c:ptCount val="23"/>
                <c:pt idx="0">
                  <c:v>Mg</c:v>
                </c:pt>
                <c:pt idx="1">
                  <c:v>Al</c:v>
                </c:pt>
                <c:pt idx="2">
                  <c:v>Si</c:v>
                </c:pt>
                <c:pt idx="3">
                  <c:v>P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  <c:pt idx="22">
                  <c:v>Ag</c:v>
                </c:pt>
              </c:strCache>
            </c:strRef>
          </c:cat>
          <c:val>
            <c:numRef>
              <c:f>Gráfico!$D$8:$D$30</c:f>
              <c:numCache>
                <c:formatCode>0.000000%</c:formatCode>
                <c:ptCount val="23"/>
                <c:pt idx="0">
                  <c:v>2.8999999999999998E-3</c:v>
                </c:pt>
                <c:pt idx="1">
                  <c:v>0.19705</c:v>
                </c:pt>
                <c:pt idx="2">
                  <c:v>0.23733000000000001</c:v>
                </c:pt>
                <c:pt idx="3">
                  <c:v>0</c:v>
                </c:pt>
                <c:pt idx="4">
                  <c:v>3.91705E-4</c:v>
                </c:pt>
                <c:pt idx="5">
                  <c:v>0</c:v>
                </c:pt>
                <c:pt idx="6">
                  <c:v>9.1000000000000004E-3</c:v>
                </c:pt>
                <c:pt idx="7">
                  <c:v>5.1672999999999997E-4</c:v>
                </c:pt>
                <c:pt idx="8">
                  <c:v>1.106E-2</c:v>
                </c:pt>
                <c:pt idx="9">
                  <c:v>6.0608999999999999E-4</c:v>
                </c:pt>
                <c:pt idx="10">
                  <c:v>0</c:v>
                </c:pt>
                <c:pt idx="11">
                  <c:v>3.6776199999999999E-4</c:v>
                </c:pt>
                <c:pt idx="12">
                  <c:v>9.783E-2</c:v>
                </c:pt>
                <c:pt idx="13">
                  <c:v>0</c:v>
                </c:pt>
                <c:pt idx="14">
                  <c:v>0</c:v>
                </c:pt>
                <c:pt idx="15">
                  <c:v>8.7137000000000003E-5</c:v>
                </c:pt>
                <c:pt idx="16">
                  <c:v>5.8986000000000001E-5</c:v>
                </c:pt>
                <c:pt idx="17">
                  <c:v>2.2830999999999999E-5</c:v>
                </c:pt>
                <c:pt idx="18">
                  <c:v>0</c:v>
                </c:pt>
                <c:pt idx="19">
                  <c:v>7.6897999999999995E-5</c:v>
                </c:pt>
                <c:pt idx="20">
                  <c:v>0</c:v>
                </c:pt>
                <c:pt idx="21">
                  <c:v>1.4365800000000001E-4</c:v>
                </c:pt>
                <c:pt idx="22">
                  <c:v>2.7158899999999998E-4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BC-47C1-84A5-0F316D21D767}"/>
            </c:ext>
          </c:extLst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Gráfico!$B$8:$B$30</c:f>
              <c:strCache>
                <c:ptCount val="23"/>
                <c:pt idx="0">
                  <c:v>Mg</c:v>
                </c:pt>
                <c:pt idx="1">
                  <c:v>Al</c:v>
                </c:pt>
                <c:pt idx="2">
                  <c:v>Si</c:v>
                </c:pt>
                <c:pt idx="3">
                  <c:v>P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  <c:pt idx="22">
                  <c:v>Ag</c:v>
                </c:pt>
              </c:strCache>
            </c:strRef>
          </c:cat>
          <c:val>
            <c:numRef>
              <c:f>Gráfico!$E$8:$E$30</c:f>
              <c:numCache>
                <c:formatCode>0.000000%</c:formatCode>
                <c:ptCount val="23"/>
                <c:pt idx="0">
                  <c:v>1.3169999999999999E-2</c:v>
                </c:pt>
                <c:pt idx="1">
                  <c:v>0.14043</c:v>
                </c:pt>
                <c:pt idx="2">
                  <c:v>0.25451000000000001</c:v>
                </c:pt>
                <c:pt idx="3">
                  <c:v>1.8600000000000001E-3</c:v>
                </c:pt>
                <c:pt idx="4">
                  <c:v>1.75E-3</c:v>
                </c:pt>
                <c:pt idx="5">
                  <c:v>7.1957100000000001E-4</c:v>
                </c:pt>
                <c:pt idx="6">
                  <c:v>1.8100000000000002E-2</c:v>
                </c:pt>
                <c:pt idx="7">
                  <c:v>1.61E-2</c:v>
                </c:pt>
                <c:pt idx="8">
                  <c:v>9.4199999999999996E-3</c:v>
                </c:pt>
                <c:pt idx="9">
                  <c:v>0</c:v>
                </c:pt>
                <c:pt idx="10">
                  <c:v>0</c:v>
                </c:pt>
                <c:pt idx="11">
                  <c:v>9.3500000000000007E-3</c:v>
                </c:pt>
                <c:pt idx="12">
                  <c:v>0.12661</c:v>
                </c:pt>
                <c:pt idx="13">
                  <c:v>0</c:v>
                </c:pt>
                <c:pt idx="14">
                  <c:v>3.4847E-5</c:v>
                </c:pt>
                <c:pt idx="15">
                  <c:v>4.4603E-5</c:v>
                </c:pt>
                <c:pt idx="16">
                  <c:v>8.8614000000000002E-5</c:v>
                </c:pt>
                <c:pt idx="17">
                  <c:v>1.6877000000000001E-5</c:v>
                </c:pt>
                <c:pt idx="18">
                  <c:v>2.6143E-5</c:v>
                </c:pt>
                <c:pt idx="19">
                  <c:v>1.14887E-4</c:v>
                </c:pt>
                <c:pt idx="20">
                  <c:v>1.1608900000000001E-4</c:v>
                </c:pt>
                <c:pt idx="21">
                  <c:v>3.7511000000000001E-4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BC-47C1-84A5-0F316D21D767}"/>
            </c:ext>
          </c:extLst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Gráfico!$B$8:$B$30</c:f>
              <c:strCache>
                <c:ptCount val="23"/>
                <c:pt idx="0">
                  <c:v>Mg</c:v>
                </c:pt>
                <c:pt idx="1">
                  <c:v>Al</c:v>
                </c:pt>
                <c:pt idx="2">
                  <c:v>Si</c:v>
                </c:pt>
                <c:pt idx="3">
                  <c:v>P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  <c:pt idx="22">
                  <c:v>Ag</c:v>
                </c:pt>
              </c:strCache>
            </c:strRef>
          </c:cat>
          <c:val>
            <c:numRef>
              <c:f>Gráfico!$F$8:$F$30</c:f>
              <c:numCache>
                <c:formatCode>0.000000%</c:formatCode>
                <c:ptCount val="23"/>
                <c:pt idx="0">
                  <c:v>1.034E-2</c:v>
                </c:pt>
                <c:pt idx="1">
                  <c:v>0.11099000000000001</c:v>
                </c:pt>
                <c:pt idx="2">
                  <c:v>0.25559999999999999</c:v>
                </c:pt>
                <c:pt idx="3">
                  <c:v>2.4199999999999998E-3</c:v>
                </c:pt>
                <c:pt idx="4">
                  <c:v>3.8500000000000001E-3</c:v>
                </c:pt>
                <c:pt idx="5">
                  <c:v>6.5610699999999996E-4</c:v>
                </c:pt>
                <c:pt idx="6">
                  <c:v>1.1990000000000001E-2</c:v>
                </c:pt>
                <c:pt idx="7">
                  <c:v>9.8110000000000003E-2</c:v>
                </c:pt>
                <c:pt idx="8">
                  <c:v>1.03E-2</c:v>
                </c:pt>
                <c:pt idx="9">
                  <c:v>0</c:v>
                </c:pt>
                <c:pt idx="10">
                  <c:v>0</c:v>
                </c:pt>
                <c:pt idx="11">
                  <c:v>6.8999999999999999E-3</c:v>
                </c:pt>
                <c:pt idx="12">
                  <c:v>9.5469999999999999E-2</c:v>
                </c:pt>
                <c:pt idx="13">
                  <c:v>6.9583700000000004E-4</c:v>
                </c:pt>
                <c:pt idx="14">
                  <c:v>2.2898E-5</c:v>
                </c:pt>
                <c:pt idx="15">
                  <c:v>4.7537000000000002E-5</c:v>
                </c:pt>
                <c:pt idx="16">
                  <c:v>2.3288000000000001E-4</c:v>
                </c:pt>
                <c:pt idx="17">
                  <c:v>0</c:v>
                </c:pt>
                <c:pt idx="18">
                  <c:v>3.1273999999999999E-5</c:v>
                </c:pt>
                <c:pt idx="19">
                  <c:v>6.3769000000000006E-5</c:v>
                </c:pt>
                <c:pt idx="20">
                  <c:v>3.5297300000000002E-4</c:v>
                </c:pt>
                <c:pt idx="21">
                  <c:v>6.4279599999999995E-4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BC-47C1-84A5-0F316D21D767}"/>
            </c:ext>
          </c:extLst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Gráfico!$B$8:$B$30</c:f>
              <c:strCache>
                <c:ptCount val="23"/>
                <c:pt idx="0">
                  <c:v>Mg</c:v>
                </c:pt>
                <c:pt idx="1">
                  <c:v>Al</c:v>
                </c:pt>
                <c:pt idx="2">
                  <c:v>Si</c:v>
                </c:pt>
                <c:pt idx="3">
                  <c:v>P</c:v>
                </c:pt>
                <c:pt idx="4">
                  <c:v>S</c:v>
                </c:pt>
                <c:pt idx="5">
                  <c:v>Cl</c:v>
                </c:pt>
                <c:pt idx="6">
                  <c:v>K</c:v>
                </c:pt>
                <c:pt idx="7">
                  <c:v>Ca</c:v>
                </c:pt>
                <c:pt idx="8">
                  <c:v>Ti</c:v>
                </c:pt>
                <c:pt idx="9">
                  <c:v>V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Co</c:v>
                </c:pt>
                <c:pt idx="14">
                  <c:v>Ni</c:v>
                </c:pt>
                <c:pt idx="15">
                  <c:v>Cu</c:v>
                </c:pt>
                <c:pt idx="16">
                  <c:v>Zn</c:v>
                </c:pt>
                <c:pt idx="17">
                  <c:v>Ga</c:v>
                </c:pt>
                <c:pt idx="18">
                  <c:v>As</c:v>
                </c:pt>
                <c:pt idx="19">
                  <c:v>Rb</c:v>
                </c:pt>
                <c:pt idx="20">
                  <c:v>Sr</c:v>
                </c:pt>
                <c:pt idx="21">
                  <c:v>Zr</c:v>
                </c:pt>
                <c:pt idx="22">
                  <c:v>Ag</c:v>
                </c:pt>
              </c:strCache>
            </c:strRef>
          </c:cat>
          <c:val>
            <c:numRef>
              <c:f>Gráfico!$G$8:$G$30</c:f>
              <c:numCache>
                <c:formatCode>0,000,000%</c:formatCode>
                <c:ptCount val="23"/>
                <c:pt idx="0">
                  <c:v>7.5700000000000003E-3</c:v>
                </c:pt>
                <c:pt idx="1">
                  <c:v>0.10803</c:v>
                </c:pt>
                <c:pt idx="2">
                  <c:v>0.26767999999999997</c:v>
                </c:pt>
                <c:pt idx="3">
                  <c:v>4.5700000000000003E-3</c:v>
                </c:pt>
                <c:pt idx="4">
                  <c:v>2.7499999999999998E-3</c:v>
                </c:pt>
                <c:pt idx="5">
                  <c:v>1.2199999999999999E-3</c:v>
                </c:pt>
                <c:pt idx="6">
                  <c:v>1.324E-2</c:v>
                </c:pt>
                <c:pt idx="7">
                  <c:v>5.3929999999999999E-2</c:v>
                </c:pt>
                <c:pt idx="8">
                  <c:v>8.7100000000000007E-3</c:v>
                </c:pt>
                <c:pt idx="9">
                  <c:v>0</c:v>
                </c:pt>
                <c:pt idx="10">
                  <c:v>0</c:v>
                </c:pt>
                <c:pt idx="11">
                  <c:v>4.5500000000000002E-3</c:v>
                </c:pt>
                <c:pt idx="12">
                  <c:v>8.1949999999999995E-2</c:v>
                </c:pt>
                <c:pt idx="13">
                  <c:v>6.7969799999999996E-4</c:v>
                </c:pt>
                <c:pt idx="14">
                  <c:v>2.1365999999999998E-5</c:v>
                </c:pt>
                <c:pt idx="15">
                  <c:v>3.7120999999999999E-5</c:v>
                </c:pt>
                <c:pt idx="16">
                  <c:v>1.5714599999999999E-4</c:v>
                </c:pt>
                <c:pt idx="17">
                  <c:v>1.1433E-5</c:v>
                </c:pt>
                <c:pt idx="18">
                  <c:v>2.3127000000000001E-5</c:v>
                </c:pt>
                <c:pt idx="19">
                  <c:v>8.1083999999999998E-5</c:v>
                </c:pt>
                <c:pt idx="20">
                  <c:v>2.10261E-4</c:v>
                </c:pt>
                <c:pt idx="21">
                  <c:v>4.4322900000000001E-4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BC-47C1-84A5-0F316D21D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9401568"/>
        <c:axId val="1816702656"/>
      </c:barChart>
      <c:catAx>
        <c:axId val="194940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6702656"/>
        <c:crosses val="autoZero"/>
        <c:auto val="1"/>
        <c:lblAlgn val="ctr"/>
        <c:lblOffset val="100"/>
        <c:noMultiLvlLbl val="0"/>
      </c:catAx>
      <c:valAx>
        <c:axId val="181670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4940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</xdr:colOff>
      <xdr:row>35</xdr:row>
      <xdr:rowOff>11206</xdr:rowOff>
    </xdr:from>
    <xdr:to>
      <xdr:col>9</xdr:col>
      <xdr:colOff>112058</xdr:colOff>
      <xdr:row>72</xdr:row>
      <xdr:rowOff>100853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99F6DE5-1C45-424D-8E5D-A7AFBA8AD6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725-19-Thicks%201%20ANTI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Composition"/>
      <sheetName val="Sample Composition (2)"/>
      <sheetName val="Sample Composition (3)"/>
      <sheetName val="Sample Composition (4)"/>
      <sheetName val="Sample Composition (5)"/>
      <sheetName val="Sample Composition (6)"/>
      <sheetName val="Sample Composition (7)"/>
      <sheetName val="Sample Composition (8)"/>
      <sheetName val="Sample Composition (9)"/>
      <sheetName val="Sample Composition (10)"/>
      <sheetName val="Sample Composition (11)"/>
      <sheetName val="Resumo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7"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</row>
        <row r="8">
          <cell r="B8" t="str">
            <v>Na</v>
          </cell>
          <cell r="C8">
            <v>0</v>
          </cell>
          <cell r="D8">
            <v>5.7600000000000004E-3</v>
          </cell>
          <cell r="E8">
            <v>3.0699999999999998E-3</v>
          </cell>
          <cell r="F8">
            <v>0</v>
          </cell>
          <cell r="G8">
            <v>0</v>
          </cell>
          <cell r="H8">
            <v>5.1500000000000001E-3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Mg</v>
          </cell>
          <cell r="C9">
            <v>6.5199999999999998E-3</v>
          </cell>
          <cell r="D9">
            <v>6.9800000000000001E-3</v>
          </cell>
          <cell r="E9">
            <v>8.1300000000000001E-3</v>
          </cell>
          <cell r="F9">
            <v>4.5300000000000002E-3</v>
          </cell>
          <cell r="G9">
            <v>8.5199999999999998E-3</v>
          </cell>
          <cell r="H9">
            <v>1.299E-2</v>
          </cell>
          <cell r="I9">
            <v>3.5100000000000001E-3</v>
          </cell>
          <cell r="J9">
            <v>4.6299999999999996E-3</v>
          </cell>
          <cell r="K9">
            <v>4.5999999999999999E-3</v>
          </cell>
          <cell r="L9">
            <v>3.98E-3</v>
          </cell>
          <cell r="M9">
            <v>0</v>
          </cell>
        </row>
        <row r="10">
          <cell r="B10" t="str">
            <v>Al</v>
          </cell>
          <cell r="C10">
            <v>0.14424999999999999</v>
          </cell>
          <cell r="D10">
            <v>9.4270000000000007E-2</v>
          </cell>
          <cell r="E10">
            <v>0.15667</v>
          </cell>
          <cell r="F10">
            <v>0.14005999999999999</v>
          </cell>
          <cell r="G10">
            <v>0.17399999999999999</v>
          </cell>
          <cell r="H10">
            <v>0.14668999999999999</v>
          </cell>
          <cell r="I10">
            <v>0.18340999999999999</v>
          </cell>
          <cell r="J10">
            <v>0.19388</v>
          </cell>
          <cell r="K10">
            <v>0.18945000000000001</v>
          </cell>
          <cell r="L10">
            <v>0.14302999999999999</v>
          </cell>
          <cell r="M10">
            <v>5.0810000000000001E-2</v>
          </cell>
        </row>
        <row r="11">
          <cell r="B11" t="str">
            <v>Si</v>
          </cell>
          <cell r="C11">
            <v>0.26421</v>
          </cell>
          <cell r="D11">
            <v>0.26436999999999999</v>
          </cell>
          <cell r="E11">
            <v>0.22269</v>
          </cell>
          <cell r="F11">
            <v>0.22711999999999999</v>
          </cell>
          <cell r="G11">
            <v>0.14692</v>
          </cell>
          <cell r="H11">
            <v>0.23214000000000001</v>
          </cell>
          <cell r="I11">
            <v>0.2117</v>
          </cell>
          <cell r="J11">
            <v>0.20580000000000001</v>
          </cell>
          <cell r="K11">
            <v>0.22542000000000001</v>
          </cell>
          <cell r="L11">
            <v>0.13843</v>
          </cell>
          <cell r="M11">
            <v>0.31357000000000002</v>
          </cell>
        </row>
        <row r="12">
          <cell r="B12" t="str">
            <v>P</v>
          </cell>
          <cell r="C12">
            <v>1.9599999999999999E-3</v>
          </cell>
          <cell r="D12">
            <v>9.7710099999999997E-4</v>
          </cell>
          <cell r="E12">
            <v>1.01E-3</v>
          </cell>
          <cell r="F12">
            <v>1.08E-3</v>
          </cell>
          <cell r="G12">
            <v>1.01E-3</v>
          </cell>
          <cell r="H12">
            <v>1.3699999999999999E-3</v>
          </cell>
          <cell r="I12">
            <v>6.9641799999999997E-4</v>
          </cell>
          <cell r="J12">
            <v>8.2229600000000003E-4</v>
          </cell>
          <cell r="K12">
            <v>0</v>
          </cell>
          <cell r="L12">
            <v>1.4400000000000001E-3</v>
          </cell>
          <cell r="M12">
            <v>0</v>
          </cell>
        </row>
        <row r="13">
          <cell r="B13" t="str">
            <v>S</v>
          </cell>
          <cell r="C13">
            <v>1.07E-3</v>
          </cell>
          <cell r="D13">
            <v>6.0662200000000002E-4</v>
          </cell>
          <cell r="E13">
            <v>5.6894300000000003E-4</v>
          </cell>
          <cell r="F13">
            <v>9.3895299999999997E-4</v>
          </cell>
          <cell r="G13">
            <v>1.1800000000000001E-3</v>
          </cell>
          <cell r="H13">
            <v>9.5735799999999995E-4</v>
          </cell>
          <cell r="I13">
            <v>2.9949700000000002E-4</v>
          </cell>
          <cell r="J13">
            <v>3.67735E-4</v>
          </cell>
          <cell r="K13">
            <v>0</v>
          </cell>
          <cell r="L13">
            <v>5.1927600000000005E-4</v>
          </cell>
          <cell r="M13">
            <v>0</v>
          </cell>
        </row>
        <row r="14">
          <cell r="B14" t="str">
            <v>Cl</v>
          </cell>
          <cell r="C14">
            <v>5.3866000000000005E-4</v>
          </cell>
          <cell r="D14">
            <v>2.7608299999999999E-4</v>
          </cell>
          <cell r="E14">
            <v>3.3084100000000001E-4</v>
          </cell>
          <cell r="F14">
            <v>2.5637899999999999E-4</v>
          </cell>
          <cell r="G14">
            <v>3.9544200000000003E-4</v>
          </cell>
          <cell r="H14">
            <v>7.7735300000000005E-4</v>
          </cell>
          <cell r="I14">
            <v>0</v>
          </cell>
          <cell r="J14">
            <v>0</v>
          </cell>
          <cell r="K14">
            <v>4.4131599999999997E-4</v>
          </cell>
          <cell r="L14">
            <v>3.67036E-4</v>
          </cell>
          <cell r="M14">
            <v>0</v>
          </cell>
        </row>
        <row r="15">
          <cell r="B15" t="str">
            <v>K</v>
          </cell>
          <cell r="C15">
            <v>1.111E-2</v>
          </cell>
          <cell r="D15">
            <v>9.1299999999999992E-3</v>
          </cell>
          <cell r="E15">
            <v>1.188E-2</v>
          </cell>
          <cell r="F15">
            <v>7.1500000000000001E-3</v>
          </cell>
          <cell r="G15">
            <v>6.5599999999999999E-3</v>
          </cell>
          <cell r="H15">
            <v>1.2149999999999999E-2</v>
          </cell>
          <cell r="I15">
            <v>8.7200000000000003E-3</v>
          </cell>
          <cell r="J15">
            <v>6.7400000000000003E-3</v>
          </cell>
          <cell r="K15">
            <v>5.13E-3</v>
          </cell>
          <cell r="L15">
            <v>6.1999999999999998E-3</v>
          </cell>
          <cell r="M15">
            <v>5.3899999999999998E-3</v>
          </cell>
        </row>
        <row r="16">
          <cell r="B16" t="str">
            <v>Ca</v>
          </cell>
          <cell r="C16">
            <v>1.848E-2</v>
          </cell>
          <cell r="D16">
            <v>2.162E-2</v>
          </cell>
          <cell r="E16">
            <v>3.14E-3</v>
          </cell>
          <cell r="F16">
            <v>6.6400000000000001E-3</v>
          </cell>
          <cell r="G16">
            <v>6.6600000000000001E-3</v>
          </cell>
          <cell r="H16">
            <v>1.146E-2</v>
          </cell>
          <cell r="I16">
            <v>0</v>
          </cell>
          <cell r="J16">
            <v>1.49E-3</v>
          </cell>
          <cell r="K16">
            <v>8.8062899999999996E-4</v>
          </cell>
          <cell r="L16">
            <v>2.33E-3</v>
          </cell>
          <cell r="M16">
            <v>0</v>
          </cell>
        </row>
        <row r="17">
          <cell r="B17" t="str">
            <v>Ti</v>
          </cell>
          <cell r="C17">
            <v>7.3200000000000001E-3</v>
          </cell>
          <cell r="D17">
            <v>6.6899999999999998E-3</v>
          </cell>
          <cell r="E17">
            <v>7.0000000000000001E-3</v>
          </cell>
          <cell r="F17">
            <v>5.7800000000000004E-3</v>
          </cell>
          <cell r="G17">
            <v>7.0200000000000002E-3</v>
          </cell>
          <cell r="H17">
            <v>8.5000000000000006E-3</v>
          </cell>
          <cell r="I17">
            <v>8.7100000000000007E-3</v>
          </cell>
          <cell r="J17">
            <v>7.6E-3</v>
          </cell>
          <cell r="K17">
            <v>8.9099999999999995E-3</v>
          </cell>
          <cell r="L17">
            <v>2.2300000000000002E-3</v>
          </cell>
          <cell r="M17">
            <v>0</v>
          </cell>
        </row>
        <row r="18">
          <cell r="B18" t="str">
            <v>V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6.5698299999999998E-4</v>
          </cell>
          <cell r="I18">
            <v>0</v>
          </cell>
          <cell r="J18">
            <v>5.79669E-4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Mn</v>
          </cell>
          <cell r="C19">
            <v>1.0300000000000001E-3</v>
          </cell>
          <cell r="D19">
            <v>9.4797100000000003E-4</v>
          </cell>
          <cell r="E19">
            <v>8.0614399999999996E-4</v>
          </cell>
          <cell r="F19">
            <v>6.1685099999999997E-4</v>
          </cell>
          <cell r="G19">
            <v>5.7485900000000005E-4</v>
          </cell>
          <cell r="H19">
            <v>1.455E-2</v>
          </cell>
          <cell r="I19">
            <v>2.7872800000000001E-4</v>
          </cell>
          <cell r="J19">
            <v>5.1304599999999997E-4</v>
          </cell>
          <cell r="K19">
            <v>5.3088199999999999E-4</v>
          </cell>
          <cell r="L19">
            <v>6.6861299999999998E-4</v>
          </cell>
          <cell r="M19">
            <v>0</v>
          </cell>
        </row>
        <row r="20">
          <cell r="B20" t="str">
            <v>Fe</v>
          </cell>
          <cell r="C20">
            <v>0.15298</v>
          </cell>
          <cell r="D20">
            <v>0.28989999999999999</v>
          </cell>
          <cell r="E20">
            <v>0.21639</v>
          </cell>
          <cell r="F20">
            <v>0.24385999999999999</v>
          </cell>
          <cell r="G20">
            <v>0.19857</v>
          </cell>
          <cell r="H20">
            <v>0.13317999999999999</v>
          </cell>
          <cell r="I20">
            <v>8.0119999999999997E-2</v>
          </cell>
          <cell r="J20">
            <v>7.2550000000000003E-2</v>
          </cell>
          <cell r="K20">
            <v>7.5639999999999999E-2</v>
          </cell>
          <cell r="L20">
            <v>0.35321999999999998</v>
          </cell>
          <cell r="M20">
            <v>0.36087999999999998</v>
          </cell>
        </row>
        <row r="21">
          <cell r="B21" t="str">
            <v>Co</v>
          </cell>
          <cell r="C21">
            <v>1.1100000000000001E-3</v>
          </cell>
          <cell r="D21">
            <v>2.0400000000000001E-3</v>
          </cell>
          <cell r="E21">
            <v>1.64E-3</v>
          </cell>
          <cell r="F21">
            <v>1.6900000000000001E-3</v>
          </cell>
          <cell r="G21">
            <v>0</v>
          </cell>
          <cell r="H21">
            <v>1.1299999999999999E-3</v>
          </cell>
          <cell r="I21">
            <v>0</v>
          </cell>
          <cell r="J21">
            <v>0</v>
          </cell>
          <cell r="K21">
            <v>0</v>
          </cell>
          <cell r="L21">
            <v>2.5000000000000001E-3</v>
          </cell>
          <cell r="M21">
            <v>0</v>
          </cell>
        </row>
        <row r="22">
          <cell r="B22" t="str">
            <v>Ni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3.5890999999999999E-5</v>
          </cell>
          <cell r="I22">
            <v>0</v>
          </cell>
          <cell r="J22">
            <v>1.9709000000000001E-5</v>
          </cell>
          <cell r="K22">
            <v>2.5055999999999999E-5</v>
          </cell>
          <cell r="L22">
            <v>0</v>
          </cell>
          <cell r="M22">
            <v>0</v>
          </cell>
        </row>
        <row r="23">
          <cell r="B23" t="str">
            <v>Cu</v>
          </cell>
          <cell r="C23">
            <v>2.3711E-5</v>
          </cell>
          <cell r="D23">
            <v>0</v>
          </cell>
          <cell r="E23">
            <v>2.9091999999999999E-5</v>
          </cell>
          <cell r="F23">
            <v>0</v>
          </cell>
          <cell r="G23">
            <v>4.7607E-5</v>
          </cell>
          <cell r="H23">
            <v>4.0012999999999998E-5</v>
          </cell>
          <cell r="I23">
            <v>7.6575000000000005E-5</v>
          </cell>
          <cell r="J23">
            <v>1.8496999999999999E-5</v>
          </cell>
          <cell r="K23">
            <v>5.3508999999999999E-5</v>
          </cell>
          <cell r="L23">
            <v>0</v>
          </cell>
          <cell r="M23">
            <v>0</v>
          </cell>
        </row>
        <row r="24">
          <cell r="B24" t="str">
            <v>Zn</v>
          </cell>
          <cell r="C24">
            <v>1.2307099999999999E-4</v>
          </cell>
          <cell r="D24">
            <v>8.1442999999999999E-5</v>
          </cell>
          <cell r="E24">
            <v>6.1696E-5</v>
          </cell>
          <cell r="F24">
            <v>5.2377999999999999E-5</v>
          </cell>
          <cell r="G24">
            <v>3.8862000000000002E-5</v>
          </cell>
          <cell r="H24">
            <v>8.2857999999999998E-5</v>
          </cell>
          <cell r="I24">
            <v>2.7501999999999999E-5</v>
          </cell>
          <cell r="J24">
            <v>5.4648999999999998E-5</v>
          </cell>
          <cell r="K24">
            <v>6.2565999999999997E-5</v>
          </cell>
          <cell r="L24">
            <v>0</v>
          </cell>
          <cell r="M24">
            <v>0</v>
          </cell>
        </row>
        <row r="25">
          <cell r="B25" t="str">
            <v>Ga</v>
          </cell>
          <cell r="C25">
            <v>1.4616E-5</v>
          </cell>
          <cell r="D25">
            <v>0</v>
          </cell>
          <cell r="E25">
            <v>0</v>
          </cell>
          <cell r="F25">
            <v>0</v>
          </cell>
          <cell r="G25">
            <v>2.3397999999999999E-5</v>
          </cell>
          <cell r="H25">
            <v>0</v>
          </cell>
          <cell r="I25">
            <v>2.3308000000000001E-5</v>
          </cell>
          <cell r="J25">
            <v>2.5556999999999999E-5</v>
          </cell>
          <cell r="K25">
            <v>2.0157E-5</v>
          </cell>
          <cell r="L25">
            <v>0</v>
          </cell>
          <cell r="M25">
            <v>0</v>
          </cell>
        </row>
        <row r="26">
          <cell r="B26" t="str">
            <v>As</v>
          </cell>
          <cell r="C26">
            <v>1.7085E-5</v>
          </cell>
          <cell r="D26">
            <v>0</v>
          </cell>
          <cell r="E26">
            <v>0</v>
          </cell>
          <cell r="F26">
            <v>2.9003999999999999E-5</v>
          </cell>
          <cell r="G26">
            <v>0</v>
          </cell>
          <cell r="H26">
            <v>5.6162999999999997E-5</v>
          </cell>
          <cell r="I26">
            <v>0</v>
          </cell>
          <cell r="J26">
            <v>2.3414E-5</v>
          </cell>
          <cell r="K26">
            <v>1.7693000000000002E-5</v>
          </cell>
          <cell r="L26">
            <v>0</v>
          </cell>
          <cell r="M26">
            <v>0</v>
          </cell>
        </row>
        <row r="27">
          <cell r="B27" t="str">
            <v>Rb</v>
          </cell>
          <cell r="C27">
            <v>8.6159E-5</v>
          </cell>
          <cell r="D27">
            <v>0</v>
          </cell>
          <cell r="E27">
            <v>1.11247E-4</v>
          </cell>
          <cell r="F27">
            <v>1.1301100000000001E-4</v>
          </cell>
          <cell r="G27">
            <v>1.1082E-4</v>
          </cell>
          <cell r="H27">
            <v>1.2207099999999999E-4</v>
          </cell>
          <cell r="I27">
            <v>7.7317000000000005E-5</v>
          </cell>
          <cell r="J27">
            <v>5.3358E-5</v>
          </cell>
          <cell r="K27">
            <v>8.1670999999999998E-5</v>
          </cell>
          <cell r="L27">
            <v>0</v>
          </cell>
          <cell r="M27">
            <v>1.6492300000000001E-4</v>
          </cell>
        </row>
        <row r="28">
          <cell r="B28" t="str">
            <v>Sr</v>
          </cell>
          <cell r="C28">
            <v>1.58908E-4</v>
          </cell>
          <cell r="D28">
            <v>1.04207E-4</v>
          </cell>
          <cell r="E28">
            <v>8.5066000000000002E-5</v>
          </cell>
          <cell r="F28">
            <v>1.13812E-4</v>
          </cell>
          <cell r="G28">
            <v>0</v>
          </cell>
          <cell r="H28">
            <v>9.9678000000000003E-5</v>
          </cell>
          <cell r="I28">
            <v>2.1642E-5</v>
          </cell>
          <cell r="J28">
            <v>1.9548E-5</v>
          </cell>
          <cell r="K28">
            <v>2.1308999999999999E-5</v>
          </cell>
          <cell r="L28">
            <v>0</v>
          </cell>
          <cell r="M28">
            <v>0</v>
          </cell>
        </row>
        <row r="29">
          <cell r="B29" t="str">
            <v>Zr</v>
          </cell>
          <cell r="C29">
            <v>8.0869199999999996E-4</v>
          </cell>
          <cell r="D29">
            <v>8.5197300000000001E-4</v>
          </cell>
          <cell r="E29">
            <v>3.4154600000000003E-4</v>
          </cell>
          <cell r="F29">
            <v>3.0066099999999997E-4</v>
          </cell>
          <cell r="G29">
            <v>2.6356099999999999E-4</v>
          </cell>
          <cell r="H29">
            <v>4.35854E-4</v>
          </cell>
          <cell r="I29">
            <v>5.0488000000000002E-5</v>
          </cell>
          <cell r="J29">
            <v>3.59623E-4</v>
          </cell>
          <cell r="K29">
            <v>3.1197700000000001E-4</v>
          </cell>
          <cell r="L29">
            <v>1.7856400000000001E-4</v>
          </cell>
          <cell r="M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opLeftCell="A4" zoomScaleNormal="100" workbookViewId="0">
      <selection activeCell="F38" sqref="F22:F3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2.140625" style="4" bestFit="1" customWidth="1"/>
    <col min="5" max="5" width="13.42578125" style="4" customWidth="1"/>
    <col min="6" max="6" width="12.7109375" style="5" bestFit="1" customWidth="1"/>
    <col min="7" max="7" width="23.140625" style="6" customWidth="1"/>
    <col min="8" max="16384" width="9.140625" style="6"/>
  </cols>
  <sheetData>
    <row r="1" spans="1:7" x14ac:dyDescent="0.2">
      <c r="A1" s="1" t="s">
        <v>0</v>
      </c>
      <c r="C1" s="3"/>
      <c r="D1" s="3">
        <v>43720</v>
      </c>
      <c r="F1" s="16" t="s">
        <v>487</v>
      </c>
      <c r="G1" s="17" t="s">
        <v>510</v>
      </c>
    </row>
    <row r="2" spans="1:7" x14ac:dyDescent="0.2">
      <c r="A2" s="1" t="s">
        <v>1</v>
      </c>
      <c r="C2" s="1"/>
      <c r="D2" s="7">
        <v>454</v>
      </c>
      <c r="F2" s="16" t="s">
        <v>488</v>
      </c>
      <c r="G2" s="17" t="s">
        <v>493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489</v>
      </c>
    </row>
    <row r="4" spans="1:7" x14ac:dyDescent="0.2">
      <c r="A4" s="1" t="s">
        <v>4</v>
      </c>
      <c r="C4" s="1"/>
      <c r="D4" s="7" t="s">
        <v>5</v>
      </c>
      <c r="F4" s="16" t="s">
        <v>490</v>
      </c>
      <c r="G4" s="18">
        <v>43656</v>
      </c>
    </row>
    <row r="5" spans="1:7" x14ac:dyDescent="0.2">
      <c r="A5" s="1" t="s">
        <v>6</v>
      </c>
      <c r="C5" s="1"/>
      <c r="D5" s="7" t="s">
        <v>7</v>
      </c>
      <c r="F5" s="16" t="s">
        <v>491</v>
      </c>
      <c r="G5" s="18" t="s">
        <v>492</v>
      </c>
    </row>
    <row r="6" spans="1:7" x14ac:dyDescent="0.2">
      <c r="A6" s="1" t="s">
        <v>8</v>
      </c>
      <c r="C6" s="1"/>
      <c r="D6" s="7">
        <v>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0.42510999999999999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1.81E-3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21</v>
      </c>
      <c r="D12" s="15">
        <v>7.11E-3</v>
      </c>
      <c r="E12" s="15">
        <v>4.8999999999999998E-4</v>
      </c>
      <c r="F12" s="15"/>
    </row>
    <row r="13" spans="1:7" x14ac:dyDescent="0.2">
      <c r="A13" s="1" t="s">
        <v>22</v>
      </c>
      <c r="B13" s="13">
        <v>1.4870000000000001</v>
      </c>
      <c r="C13" s="14" t="s">
        <v>23</v>
      </c>
      <c r="D13" s="15">
        <v>0.12745000000000001</v>
      </c>
      <c r="E13" s="15">
        <v>1.2700000000000001E-3</v>
      </c>
      <c r="F13" s="15"/>
    </row>
    <row r="14" spans="1:7" x14ac:dyDescent="0.2">
      <c r="A14" s="1" t="s">
        <v>24</v>
      </c>
      <c r="B14" s="13">
        <v>1.74</v>
      </c>
      <c r="C14" s="14" t="s">
        <v>25</v>
      </c>
      <c r="D14" s="15">
        <v>0.28600999999999999</v>
      </c>
      <c r="E14" s="15">
        <v>2.8600000000000001E-3</v>
      </c>
      <c r="F14" s="15"/>
    </row>
    <row r="15" spans="1:7" x14ac:dyDescent="0.2">
      <c r="A15" s="1" t="s">
        <v>26</v>
      </c>
      <c r="B15" s="13">
        <v>2.0099999999999998</v>
      </c>
      <c r="C15" s="14" t="s">
        <v>27</v>
      </c>
      <c r="D15" s="15">
        <v>1.4E-3</v>
      </c>
      <c r="E15" s="15">
        <v>2.7E-4</v>
      </c>
      <c r="F15" s="15"/>
    </row>
    <row r="16" spans="1:7" x14ac:dyDescent="0.2">
      <c r="A16" s="1" t="s">
        <v>28</v>
      </c>
      <c r="B16" s="13">
        <v>2.3079999999999998</v>
      </c>
      <c r="C16" s="14" t="s">
        <v>29</v>
      </c>
      <c r="D16" s="15">
        <v>1.2600000000000001E-3</v>
      </c>
      <c r="E16" s="15">
        <v>1.2999999999999999E-4</v>
      </c>
      <c r="F16" s="15"/>
    </row>
    <row r="17" spans="1:6" x14ac:dyDescent="0.2">
      <c r="A17" s="1" t="s">
        <v>30</v>
      </c>
      <c r="B17" s="13">
        <v>2.6219999999999999</v>
      </c>
      <c r="C17" s="14" t="s">
        <v>31</v>
      </c>
      <c r="D17" s="15">
        <v>5.1292000000000004E-4</v>
      </c>
      <c r="E17" s="15" t="s">
        <v>32</v>
      </c>
      <c r="F17" s="15"/>
    </row>
    <row r="18" spans="1:6" x14ac:dyDescent="0.2">
      <c r="A18" s="1" t="s">
        <v>33</v>
      </c>
      <c r="B18" s="13">
        <v>3.3140000000000001</v>
      </c>
      <c r="C18" s="14" t="s">
        <v>34</v>
      </c>
      <c r="D18" s="15">
        <v>1.0580000000000001E-2</v>
      </c>
      <c r="E18" s="15">
        <v>2.4000000000000001E-4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36</v>
      </c>
      <c r="D19" s="15">
        <v>3.4689999999999999E-2</v>
      </c>
      <c r="E19" s="15">
        <v>4.4000000000000002E-4</v>
      </c>
      <c r="F19" s="15"/>
    </row>
    <row r="20" spans="1:6" x14ac:dyDescent="0.2">
      <c r="A20" s="1" t="s">
        <v>37</v>
      </c>
      <c r="B20" s="13">
        <v>4.0910000000000002</v>
      </c>
      <c r="C20" s="14" t="s">
        <v>38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40</v>
      </c>
      <c r="D21" s="15">
        <v>1.09E-2</v>
      </c>
      <c r="E21" s="15">
        <v>2.7E-4</v>
      </c>
      <c r="F21" s="15"/>
    </row>
    <row r="22" spans="1:6" x14ac:dyDescent="0.2">
      <c r="A22" s="1" t="s">
        <v>41</v>
      </c>
      <c r="B22" s="13">
        <v>4.952</v>
      </c>
      <c r="C22" s="14" t="s">
        <v>42</v>
      </c>
      <c r="D22" s="15"/>
      <c r="E22" s="15"/>
      <c r="F22" s="15"/>
    </row>
    <row r="23" spans="1:6" x14ac:dyDescent="0.2">
      <c r="A23" s="1" t="s">
        <v>43</v>
      </c>
      <c r="B23" s="13">
        <v>5.415</v>
      </c>
      <c r="C23" s="14" t="s">
        <v>44</v>
      </c>
      <c r="D23" s="15">
        <v>9.0711999999999995E-5</v>
      </c>
      <c r="E23" s="15" t="s">
        <v>45</v>
      </c>
      <c r="F23" s="15"/>
    </row>
    <row r="24" spans="1:6" x14ac:dyDescent="0.2">
      <c r="A24" s="1" t="s">
        <v>46</v>
      </c>
      <c r="B24" s="13">
        <v>5.899</v>
      </c>
      <c r="C24" s="14" t="s">
        <v>47</v>
      </c>
      <c r="D24" s="15">
        <v>3.62E-3</v>
      </c>
      <c r="E24" s="15">
        <v>5.0000000000000002E-5</v>
      </c>
      <c r="F24" s="15"/>
    </row>
    <row r="25" spans="1:6" x14ac:dyDescent="0.2">
      <c r="A25" s="1" t="s">
        <v>48</v>
      </c>
      <c r="B25" s="13">
        <v>6.4050000000000002</v>
      </c>
      <c r="C25" s="14" t="s">
        <v>49</v>
      </c>
      <c r="D25" s="15">
        <v>8.931E-2</v>
      </c>
      <c r="E25" s="15">
        <v>8.8999999999999995E-4</v>
      </c>
      <c r="F25" s="15"/>
    </row>
    <row r="26" spans="1:6" x14ac:dyDescent="0.2">
      <c r="A26" s="1" t="s">
        <v>50</v>
      </c>
      <c r="B26" s="13">
        <v>6.93</v>
      </c>
      <c r="C26" s="14" t="s">
        <v>51</v>
      </c>
      <c r="D26" s="15">
        <v>6.11971E-4</v>
      </c>
      <c r="E26" s="15" t="s">
        <v>52</v>
      </c>
      <c r="F26" s="15"/>
    </row>
    <row r="27" spans="1:6" x14ac:dyDescent="0.2">
      <c r="A27" s="1" t="s">
        <v>53</v>
      </c>
      <c r="B27" s="13">
        <v>7.4779999999999998</v>
      </c>
      <c r="C27" s="14" t="s">
        <v>54</v>
      </c>
      <c r="D27" s="15">
        <v>2.4156E-5</v>
      </c>
      <c r="E27" s="15" t="s">
        <v>55</v>
      </c>
      <c r="F27" s="15"/>
    </row>
    <row r="28" spans="1:6" x14ac:dyDescent="0.2">
      <c r="A28" s="1" t="s">
        <v>56</v>
      </c>
      <c r="B28" s="13">
        <v>8.048</v>
      </c>
      <c r="C28" s="14" t="s">
        <v>57</v>
      </c>
      <c r="D28" s="15">
        <v>3.5676999999999997E-5</v>
      </c>
      <c r="E28" s="15" t="s">
        <v>58</v>
      </c>
      <c r="F28" s="15"/>
    </row>
    <row r="29" spans="1:6" x14ac:dyDescent="0.2">
      <c r="A29" s="1" t="s">
        <v>59</v>
      </c>
      <c r="B29" s="13">
        <v>8.6389999999999993</v>
      </c>
      <c r="C29" s="14" t="s">
        <v>60</v>
      </c>
      <c r="D29" s="15">
        <v>9.0752000000000001E-5</v>
      </c>
      <c r="E29" s="15" t="s">
        <v>61</v>
      </c>
      <c r="F29" s="15"/>
    </row>
    <row r="30" spans="1:6" x14ac:dyDescent="0.2">
      <c r="A30" s="1" t="s">
        <v>62</v>
      </c>
      <c r="B30" s="13">
        <v>9.2520000000000007</v>
      </c>
      <c r="C30" s="14" t="s">
        <v>63</v>
      </c>
      <c r="D30" s="15">
        <v>1.4893E-5</v>
      </c>
      <c r="E30" s="15" t="s">
        <v>64</v>
      </c>
      <c r="F30" s="15"/>
    </row>
    <row r="31" spans="1:6" x14ac:dyDescent="0.2">
      <c r="A31" s="1" t="s">
        <v>65</v>
      </c>
      <c r="B31" s="13">
        <v>9.8870000000000005</v>
      </c>
      <c r="C31" s="14" t="s">
        <v>66</v>
      </c>
      <c r="D31" s="15"/>
      <c r="E31" s="15"/>
      <c r="F31" s="15"/>
    </row>
    <row r="32" spans="1:6" x14ac:dyDescent="0.2">
      <c r="A32" s="1" t="s">
        <v>67</v>
      </c>
      <c r="B32" s="13">
        <v>10.544</v>
      </c>
      <c r="C32" s="14" t="s">
        <v>68</v>
      </c>
      <c r="D32" s="15">
        <v>1.7773000000000001E-5</v>
      </c>
      <c r="E32" s="15" t="s">
        <v>69</v>
      </c>
      <c r="F32" s="15"/>
    </row>
    <row r="33" spans="1:6" x14ac:dyDescent="0.2">
      <c r="A33" s="1" t="s">
        <v>70</v>
      </c>
      <c r="B33" s="13">
        <v>11.222</v>
      </c>
      <c r="C33" s="14" t="s">
        <v>71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73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75</v>
      </c>
      <c r="D35" s="15">
        <v>7.7745999999999997E-5</v>
      </c>
      <c r="E35" s="15" t="s">
        <v>76</v>
      </c>
      <c r="F35" s="15"/>
    </row>
    <row r="36" spans="1:6" x14ac:dyDescent="0.2">
      <c r="A36" s="1" t="s">
        <v>77</v>
      </c>
      <c r="B36" s="13">
        <v>14.164999999999999</v>
      </c>
      <c r="C36" s="14" t="s">
        <v>78</v>
      </c>
      <c r="D36" s="15">
        <v>1.3578200000000001E-4</v>
      </c>
      <c r="E36" s="15" t="s">
        <v>79</v>
      </c>
      <c r="F36" s="15"/>
    </row>
    <row r="37" spans="1:6" x14ac:dyDescent="0.2">
      <c r="A37" s="1" t="s">
        <v>80</v>
      </c>
      <c r="B37" s="13">
        <v>14.959</v>
      </c>
      <c r="C37" s="14" t="s">
        <v>81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83</v>
      </c>
      <c r="D38" s="15">
        <v>9.4284499999999999E-4</v>
      </c>
      <c r="E38" s="15" t="s">
        <v>84</v>
      </c>
      <c r="F38" s="15"/>
    </row>
    <row r="39" spans="1:6" x14ac:dyDescent="0.2">
      <c r="A39" s="1" t="s">
        <v>85</v>
      </c>
      <c r="B39" s="13">
        <v>16.614999999999998</v>
      </c>
      <c r="C39" s="14" t="s">
        <v>86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88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90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92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94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96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98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100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102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104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106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2.0600000000000002E-3</v>
      </c>
      <c r="D50" s="15"/>
      <c r="E50" s="15"/>
      <c r="F50" s="15"/>
    </row>
    <row r="51" spans="1:6" x14ac:dyDescent="0.2">
      <c r="A51" s="1" t="s">
        <v>108</v>
      </c>
      <c r="B51" s="13">
        <v>3.9369999999999998</v>
      </c>
      <c r="C51" s="14" t="s">
        <v>109</v>
      </c>
      <c r="D51" s="15"/>
      <c r="E51" s="15"/>
      <c r="F51" s="15"/>
    </row>
    <row r="52" spans="1:6" x14ac:dyDescent="0.2">
      <c r="A52" s="1" t="s">
        <v>110</v>
      </c>
      <c r="B52" s="13">
        <v>4.2880000000000003</v>
      </c>
      <c r="C52" s="14" t="s">
        <v>111</v>
      </c>
      <c r="D52" s="15"/>
      <c r="E52" s="15"/>
      <c r="F52" s="15"/>
    </row>
    <row r="53" spans="1:6" x14ac:dyDescent="0.2">
      <c r="A53" s="1" t="s">
        <v>112</v>
      </c>
      <c r="B53" s="13">
        <v>4.4660000000000002</v>
      </c>
      <c r="C53" s="14">
        <v>1.4300000000000001E-3</v>
      </c>
      <c r="D53" s="15"/>
      <c r="E53" s="15"/>
      <c r="F53" s="15"/>
    </row>
    <row r="54" spans="1:6" x14ac:dyDescent="0.2">
      <c r="A54" s="1" t="s">
        <v>113</v>
      </c>
      <c r="B54" s="13">
        <v>4.6479999999999997</v>
      </c>
      <c r="C54" s="14" t="s">
        <v>114</v>
      </c>
      <c r="D54" s="15"/>
      <c r="E54" s="15"/>
      <c r="F54" s="15"/>
    </row>
    <row r="55" spans="1:6" x14ac:dyDescent="0.2">
      <c r="A55" s="1" t="s">
        <v>115</v>
      </c>
      <c r="B55" s="13">
        <v>4.8410000000000002</v>
      </c>
      <c r="C55" s="14" t="s">
        <v>116</v>
      </c>
      <c r="D55" s="15"/>
      <c r="E55" s="15"/>
      <c r="F55" s="15"/>
    </row>
    <row r="56" spans="1:6" x14ac:dyDescent="0.2">
      <c r="A56" s="1" t="s">
        <v>117</v>
      </c>
      <c r="B56" s="13">
        <v>5.0339999999999998</v>
      </c>
      <c r="C56" s="14" t="s">
        <v>118</v>
      </c>
      <c r="D56" s="15"/>
      <c r="E56" s="15"/>
      <c r="F56" s="15"/>
    </row>
    <row r="57" spans="1:6" x14ac:dyDescent="0.2">
      <c r="A57" s="1" t="s">
        <v>119</v>
      </c>
      <c r="B57" s="13">
        <v>5.23</v>
      </c>
      <c r="C57" s="14" t="s">
        <v>120</v>
      </c>
      <c r="D57" s="15"/>
      <c r="E57" s="15"/>
      <c r="F57" s="15"/>
    </row>
    <row r="58" spans="1:6" x14ac:dyDescent="0.2">
      <c r="A58" s="1" t="s">
        <v>121</v>
      </c>
      <c r="B58" s="13">
        <v>5.431</v>
      </c>
      <c r="C58" s="14" t="s">
        <v>122</v>
      </c>
      <c r="D58" s="15"/>
      <c r="E58" s="15"/>
      <c r="F58" s="15"/>
    </row>
    <row r="59" spans="1:6" x14ac:dyDescent="0.2">
      <c r="A59" s="1" t="s">
        <v>123</v>
      </c>
      <c r="B59" s="13">
        <v>5.6319999999999997</v>
      </c>
      <c r="C59" s="14" t="s">
        <v>124</v>
      </c>
      <c r="D59" s="15"/>
      <c r="E59" s="15"/>
      <c r="F59" s="15"/>
    </row>
    <row r="60" spans="1:6" x14ac:dyDescent="0.2">
      <c r="A60" s="1" t="s">
        <v>125</v>
      </c>
      <c r="B60" s="13">
        <v>5.8410000000000002</v>
      </c>
      <c r="C60" s="14" t="s">
        <v>126</v>
      </c>
      <c r="D60" s="15"/>
      <c r="E60" s="15"/>
      <c r="F60" s="15"/>
    </row>
    <row r="61" spans="1:6" x14ac:dyDescent="0.2">
      <c r="A61" s="1" t="s">
        <v>127</v>
      </c>
      <c r="B61" s="13">
        <v>6.05</v>
      </c>
      <c r="C61" s="14" t="s">
        <v>128</v>
      </c>
      <c r="D61" s="15"/>
      <c r="E61" s="15"/>
      <c r="F61" s="15"/>
    </row>
    <row r="62" spans="1:6" x14ac:dyDescent="0.2">
      <c r="A62" s="1" t="s">
        <v>129</v>
      </c>
      <c r="B62" s="13">
        <v>6.2709999999999999</v>
      </c>
      <c r="C62" s="14" t="s">
        <v>130</v>
      </c>
      <c r="D62" s="15"/>
      <c r="E62" s="15"/>
      <c r="F62" s="15"/>
    </row>
    <row r="63" spans="1:6" x14ac:dyDescent="0.2">
      <c r="A63" s="1" t="s">
        <v>131</v>
      </c>
      <c r="B63" s="13">
        <v>6.492</v>
      </c>
      <c r="C63" s="14" t="s">
        <v>132</v>
      </c>
      <c r="D63" s="15"/>
      <c r="E63" s="15"/>
      <c r="F63" s="15"/>
    </row>
    <row r="64" spans="1:6" x14ac:dyDescent="0.2">
      <c r="A64" s="1" t="s">
        <v>133</v>
      </c>
      <c r="B64" s="13">
        <v>6.7249999999999996</v>
      </c>
      <c r="C64" s="14" t="s">
        <v>134</v>
      </c>
      <c r="D64" s="15"/>
      <c r="E64" s="15"/>
      <c r="F64" s="15"/>
    </row>
    <row r="65" spans="1:6" x14ac:dyDescent="0.2">
      <c r="A65" s="1" t="s">
        <v>135</v>
      </c>
      <c r="B65" s="13">
        <v>6.9450000000000003</v>
      </c>
      <c r="C65" s="14" t="s">
        <v>136</v>
      </c>
      <c r="D65" s="15"/>
      <c r="E65" s="15"/>
      <c r="F65" s="15"/>
    </row>
    <row r="66" spans="1:6" x14ac:dyDescent="0.2">
      <c r="A66" s="1" t="s">
        <v>137</v>
      </c>
      <c r="B66" s="13">
        <v>7.1820000000000004</v>
      </c>
      <c r="C66" s="14" t="s">
        <v>138</v>
      </c>
      <c r="D66" s="15"/>
      <c r="E66" s="15"/>
      <c r="F66" s="15"/>
    </row>
    <row r="67" spans="1:6" x14ac:dyDescent="0.2">
      <c r="A67" s="1" t="s">
        <v>139</v>
      </c>
      <c r="B67" s="13">
        <v>7.4160000000000004</v>
      </c>
      <c r="C67" s="14" t="s">
        <v>140</v>
      </c>
      <c r="D67" s="15"/>
      <c r="E67" s="15"/>
      <c r="F67" s="15"/>
    </row>
    <row r="68" spans="1:6" x14ac:dyDescent="0.2">
      <c r="A68" s="1" t="s">
        <v>141</v>
      </c>
      <c r="B68" s="13">
        <v>7.6550000000000002</v>
      </c>
      <c r="C68" s="14" t="s">
        <v>142</v>
      </c>
      <c r="D68" s="15"/>
      <c r="E68" s="15"/>
      <c r="F68" s="15"/>
    </row>
    <row r="69" spans="1:6" x14ac:dyDescent="0.2">
      <c r="A69" s="1" t="s">
        <v>143</v>
      </c>
      <c r="B69" s="13">
        <v>7.899</v>
      </c>
      <c r="C69" s="14" t="s">
        <v>144</v>
      </c>
      <c r="D69" s="15"/>
      <c r="E69" s="15"/>
      <c r="F69" s="15"/>
    </row>
    <row r="70" spans="1:6" x14ac:dyDescent="0.2">
      <c r="A70" s="1" t="s">
        <v>145</v>
      </c>
      <c r="B70" s="13">
        <v>8.1489999999999991</v>
      </c>
      <c r="C70" s="14" t="s">
        <v>146</v>
      </c>
      <c r="D70" s="15"/>
      <c r="E70" s="15"/>
      <c r="F70" s="15"/>
    </row>
    <row r="71" spans="1:6" x14ac:dyDescent="0.2">
      <c r="A71" s="1" t="s">
        <v>147</v>
      </c>
      <c r="B71" s="13">
        <v>8.3979999999999997</v>
      </c>
      <c r="C71" s="14" t="s">
        <v>148</v>
      </c>
      <c r="D71" s="15"/>
      <c r="E71" s="15"/>
      <c r="F71" s="15"/>
    </row>
    <row r="72" spans="1:6" x14ac:dyDescent="0.2">
      <c r="A72" s="1" t="s">
        <v>149</v>
      </c>
      <c r="B72" s="13">
        <v>8.6519999999999992</v>
      </c>
      <c r="C72" s="14" t="s">
        <v>150</v>
      </c>
      <c r="D72" s="15"/>
      <c r="E72" s="15"/>
      <c r="F72" s="15"/>
    </row>
    <row r="73" spans="1:6" x14ac:dyDescent="0.2">
      <c r="A73" s="1" t="s">
        <v>151</v>
      </c>
      <c r="B73" s="13">
        <v>8.9109999999999996</v>
      </c>
      <c r="C73" s="14" t="s">
        <v>152</v>
      </c>
      <c r="D73" s="15"/>
      <c r="E73" s="15"/>
      <c r="F73" s="15"/>
    </row>
    <row r="74" spans="1:6" x14ac:dyDescent="0.2">
      <c r="A74" s="1" t="s">
        <v>153</v>
      </c>
      <c r="B74" s="13">
        <v>9.1739999999999995</v>
      </c>
      <c r="C74" s="14" t="s">
        <v>154</v>
      </c>
      <c r="D74" s="15"/>
      <c r="E74" s="15"/>
      <c r="F74" s="15"/>
    </row>
    <row r="75" spans="1:6" x14ac:dyDescent="0.2">
      <c r="A75" s="1" t="s">
        <v>155</v>
      </c>
      <c r="B75" s="13">
        <v>9.4429999999999996</v>
      </c>
      <c r="C75" s="14" t="s">
        <v>156</v>
      </c>
      <c r="D75" s="15"/>
      <c r="E75" s="15"/>
      <c r="F75" s="15"/>
    </row>
    <row r="76" spans="1:6" x14ac:dyDescent="0.2">
      <c r="A76" s="1" t="s">
        <v>157</v>
      </c>
      <c r="B76" s="13">
        <v>9.7119999999999997</v>
      </c>
      <c r="C76" s="14" t="s">
        <v>158</v>
      </c>
      <c r="D76" s="15"/>
      <c r="E76" s="15"/>
      <c r="F76" s="15"/>
    </row>
    <row r="77" spans="1:6" x14ac:dyDescent="0.2">
      <c r="A77" s="1" t="s">
        <v>159</v>
      </c>
      <c r="B77" s="13">
        <v>9.9890000000000008</v>
      </c>
      <c r="C77" s="14" t="s">
        <v>160</v>
      </c>
      <c r="D77" s="15"/>
      <c r="E77" s="15"/>
      <c r="F77" s="15"/>
    </row>
    <row r="78" spans="1:6" x14ac:dyDescent="0.2">
      <c r="A78" s="1" t="s">
        <v>161</v>
      </c>
      <c r="B78" s="13">
        <v>10.266999999999999</v>
      </c>
      <c r="C78" s="14" t="s">
        <v>162</v>
      </c>
      <c r="D78" s="15"/>
      <c r="E78" s="15"/>
      <c r="F78" s="15"/>
    </row>
    <row r="79" spans="1:6" x14ac:dyDescent="0.2">
      <c r="A79" s="1" t="s">
        <v>163</v>
      </c>
      <c r="B79" s="13">
        <v>10.551</v>
      </c>
      <c r="C79" s="14" t="s">
        <v>164</v>
      </c>
      <c r="D79" s="15"/>
      <c r="E79" s="15"/>
      <c r="F79" s="15"/>
    </row>
    <row r="80" spans="1:6" x14ac:dyDescent="0.2">
      <c r="A80" s="1" t="s">
        <v>165</v>
      </c>
      <c r="B80" s="13">
        <v>10.837999999999999</v>
      </c>
      <c r="C80" s="14" t="s">
        <v>166</v>
      </c>
      <c r="D80" s="15"/>
      <c r="E80" s="15"/>
      <c r="F80" s="15"/>
    </row>
    <row r="81" spans="1:6" x14ac:dyDescent="0.2">
      <c r="A81" s="1" t="s">
        <v>167</v>
      </c>
      <c r="B81" s="13">
        <v>12.968</v>
      </c>
      <c r="C81" s="14" t="s">
        <v>168</v>
      </c>
      <c r="D81" s="15"/>
      <c r="E81" s="15"/>
      <c r="F81" s="15"/>
    </row>
    <row r="82" spans="1:6" x14ac:dyDescent="0.2">
      <c r="A82" s="1" t="s">
        <v>169</v>
      </c>
      <c r="B82" s="2">
        <v>13.616</v>
      </c>
      <c r="C82" s="14" t="s">
        <v>170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zoomScaleNormal="100" workbookViewId="0">
      <selection activeCell="F45" sqref="F4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1" style="6" customWidth="1"/>
    <col min="8" max="16384" width="9.140625" style="6"/>
  </cols>
  <sheetData>
    <row r="1" spans="1:7" x14ac:dyDescent="0.2">
      <c r="A1" s="1" t="s">
        <v>0</v>
      </c>
      <c r="C1" s="3"/>
      <c r="D1" s="3">
        <v>43720</v>
      </c>
    </row>
    <row r="2" spans="1:7" x14ac:dyDescent="0.2">
      <c r="A2" s="1" t="s">
        <v>1</v>
      </c>
      <c r="C2" s="1"/>
      <c r="D2" s="7">
        <v>455</v>
      </c>
    </row>
    <row r="3" spans="1:7" x14ac:dyDescent="0.2">
      <c r="A3" s="1" t="s">
        <v>2</v>
      </c>
      <c r="C3" s="1"/>
      <c r="D3" s="7" t="s">
        <v>3</v>
      </c>
    </row>
    <row r="4" spans="1:7" x14ac:dyDescent="0.2">
      <c r="A4" s="1" t="s">
        <v>4</v>
      </c>
      <c r="C4" s="1"/>
      <c r="D4" s="7" t="s">
        <v>5</v>
      </c>
      <c r="F4" s="16" t="s">
        <v>487</v>
      </c>
      <c r="G4" s="17" t="s">
        <v>511</v>
      </c>
    </row>
    <row r="5" spans="1:7" x14ac:dyDescent="0.2">
      <c r="A5" s="1" t="s">
        <v>6</v>
      </c>
      <c r="C5" s="1"/>
      <c r="D5" s="7" t="s">
        <v>7</v>
      </c>
      <c r="F5" s="16" t="s">
        <v>488</v>
      </c>
      <c r="G5" s="17" t="s">
        <v>494</v>
      </c>
    </row>
    <row r="6" spans="1:7" x14ac:dyDescent="0.2">
      <c r="A6" s="1" t="s">
        <v>8</v>
      </c>
      <c r="C6" s="1"/>
      <c r="D6" s="7">
        <v>2</v>
      </c>
      <c r="F6" s="16"/>
      <c r="G6" s="17" t="s">
        <v>489</v>
      </c>
    </row>
    <row r="7" spans="1:7" x14ac:dyDescent="0.2">
      <c r="F7" s="16" t="s">
        <v>490</v>
      </c>
      <c r="G7" s="18">
        <v>43656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  <c r="F8" s="16" t="s">
        <v>491</v>
      </c>
      <c r="G8" s="18" t="s">
        <v>492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0.44219999999999998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171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172</v>
      </c>
      <c r="D12" s="15">
        <v>2.8999999999999998E-3</v>
      </c>
      <c r="E12" s="15">
        <v>4.4999999999999999E-4</v>
      </c>
      <c r="F12" s="15"/>
    </row>
    <row r="13" spans="1:7" x14ac:dyDescent="0.2">
      <c r="A13" s="1" t="s">
        <v>22</v>
      </c>
      <c r="B13" s="13">
        <v>1.4870000000000001</v>
      </c>
      <c r="C13" s="14" t="s">
        <v>173</v>
      </c>
      <c r="D13" s="15">
        <v>0.19705</v>
      </c>
      <c r="E13" s="15">
        <v>1.97E-3</v>
      </c>
      <c r="F13" s="15"/>
    </row>
    <row r="14" spans="1:7" x14ac:dyDescent="0.2">
      <c r="A14" s="1" t="s">
        <v>24</v>
      </c>
      <c r="B14" s="13">
        <v>1.74</v>
      </c>
      <c r="C14" s="14" t="s">
        <v>174</v>
      </c>
      <c r="D14" s="15">
        <v>0.23733000000000001</v>
      </c>
      <c r="E14" s="15">
        <v>2.3700000000000001E-3</v>
      </c>
      <c r="F14" s="15"/>
    </row>
    <row r="15" spans="1:7" x14ac:dyDescent="0.2">
      <c r="A15" s="1" t="s">
        <v>175</v>
      </c>
      <c r="B15" s="13">
        <v>2.0099999999999998</v>
      </c>
      <c r="C15" s="14" t="s">
        <v>176</v>
      </c>
      <c r="D15" s="15"/>
      <c r="E15" s="15"/>
      <c r="F15" s="15"/>
    </row>
    <row r="16" spans="1:7" x14ac:dyDescent="0.2">
      <c r="A16" s="1" t="s">
        <v>28</v>
      </c>
      <c r="B16" s="13">
        <v>2.3079999999999998</v>
      </c>
      <c r="C16" s="14" t="s">
        <v>177</v>
      </c>
      <c r="D16" s="15">
        <v>3.91705E-4</v>
      </c>
      <c r="E16" s="15" t="s">
        <v>178</v>
      </c>
      <c r="F16" s="15"/>
    </row>
    <row r="17" spans="1:6" x14ac:dyDescent="0.2">
      <c r="A17" s="1" t="s">
        <v>179</v>
      </c>
      <c r="B17" s="13">
        <v>2.6219999999999999</v>
      </c>
      <c r="C17" s="14" t="s">
        <v>180</v>
      </c>
      <c r="D17" s="15"/>
      <c r="E17" s="15"/>
      <c r="F17" s="15"/>
    </row>
    <row r="18" spans="1:6" x14ac:dyDescent="0.2">
      <c r="A18" s="1" t="s">
        <v>33</v>
      </c>
      <c r="B18" s="13">
        <v>3.3140000000000001</v>
      </c>
      <c r="C18" s="14" t="s">
        <v>181</v>
      </c>
      <c r="D18" s="15">
        <v>9.1000000000000004E-3</v>
      </c>
      <c r="E18" s="15">
        <v>2.1000000000000001E-4</v>
      </c>
      <c r="F18" s="15"/>
    </row>
    <row r="19" spans="1:6" x14ac:dyDescent="0.2">
      <c r="A19" s="1" t="s">
        <v>35</v>
      </c>
      <c r="B19" s="13">
        <v>3.6920000000000002</v>
      </c>
      <c r="C19" s="14" t="s">
        <v>182</v>
      </c>
      <c r="D19" s="15">
        <v>5.1672999999999997E-4</v>
      </c>
      <c r="E19" s="15" t="s">
        <v>183</v>
      </c>
      <c r="F19" s="15"/>
    </row>
    <row r="20" spans="1:6" x14ac:dyDescent="0.2">
      <c r="A20" s="1" t="s">
        <v>37</v>
      </c>
      <c r="B20" s="13">
        <v>4.0910000000000002</v>
      </c>
      <c r="C20" s="14" t="s">
        <v>184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185</v>
      </c>
      <c r="D21" s="15">
        <v>1.106E-2</v>
      </c>
      <c r="E21" s="15">
        <v>2.5999999999999998E-4</v>
      </c>
      <c r="F21" s="15"/>
    </row>
    <row r="22" spans="1:6" x14ac:dyDescent="0.2">
      <c r="A22" s="1" t="s">
        <v>186</v>
      </c>
      <c r="B22" s="13">
        <v>4.952</v>
      </c>
      <c r="C22" s="14" t="s">
        <v>187</v>
      </c>
      <c r="D22" s="15">
        <v>6.0608999999999999E-4</v>
      </c>
      <c r="E22" s="15" t="s">
        <v>188</v>
      </c>
      <c r="F22" s="15"/>
    </row>
    <row r="23" spans="1:6" x14ac:dyDescent="0.2">
      <c r="A23" s="1" t="s">
        <v>189</v>
      </c>
      <c r="B23" s="13">
        <v>5.415</v>
      </c>
      <c r="C23" s="14" t="s">
        <v>190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191</v>
      </c>
      <c r="D24" s="15">
        <v>3.6776199999999999E-4</v>
      </c>
      <c r="E24" s="15" t="s">
        <v>192</v>
      </c>
      <c r="F24" s="15"/>
    </row>
    <row r="25" spans="1:6" x14ac:dyDescent="0.2">
      <c r="A25" s="1" t="s">
        <v>48</v>
      </c>
      <c r="B25" s="13">
        <v>6.4050000000000002</v>
      </c>
      <c r="C25" s="14" t="s">
        <v>193</v>
      </c>
      <c r="D25" s="15">
        <v>9.783E-2</v>
      </c>
      <c r="E25" s="15">
        <v>9.7999999999999997E-4</v>
      </c>
      <c r="F25" s="15"/>
    </row>
    <row r="26" spans="1:6" x14ac:dyDescent="0.2">
      <c r="A26" s="1" t="s">
        <v>194</v>
      </c>
      <c r="B26" s="13">
        <v>6.93</v>
      </c>
      <c r="C26" s="14" t="s">
        <v>195</v>
      </c>
      <c r="D26" s="15"/>
      <c r="E26" s="15"/>
      <c r="F26" s="15"/>
    </row>
    <row r="27" spans="1:6" x14ac:dyDescent="0.2">
      <c r="A27" s="1" t="s">
        <v>196</v>
      </c>
      <c r="B27" s="13">
        <v>7.4779999999999998</v>
      </c>
      <c r="C27" s="14" t="s">
        <v>197</v>
      </c>
      <c r="D27" s="15"/>
      <c r="E27" s="15"/>
      <c r="F27" s="15"/>
    </row>
    <row r="28" spans="1:6" x14ac:dyDescent="0.2">
      <c r="A28" s="1" t="s">
        <v>56</v>
      </c>
      <c r="B28" s="13">
        <v>8.048</v>
      </c>
      <c r="C28" s="14" t="s">
        <v>198</v>
      </c>
      <c r="D28" s="15">
        <v>8.7137000000000003E-5</v>
      </c>
      <c r="E28" s="15" t="s">
        <v>199</v>
      </c>
      <c r="F28" s="15"/>
    </row>
    <row r="29" spans="1:6" x14ac:dyDescent="0.2">
      <c r="A29" s="1" t="s">
        <v>59</v>
      </c>
      <c r="B29" s="13">
        <v>8.6389999999999993</v>
      </c>
      <c r="C29" s="14" t="s">
        <v>200</v>
      </c>
      <c r="D29" s="15">
        <v>5.8986000000000001E-5</v>
      </c>
      <c r="E29" s="15" t="s">
        <v>201</v>
      </c>
      <c r="F29" s="15"/>
    </row>
    <row r="30" spans="1:6" x14ac:dyDescent="0.2">
      <c r="A30" s="1" t="s">
        <v>62</v>
      </c>
      <c r="B30" s="13">
        <v>9.2520000000000007</v>
      </c>
      <c r="C30" s="14" t="s">
        <v>202</v>
      </c>
      <c r="D30" s="15">
        <v>2.2830999999999999E-5</v>
      </c>
      <c r="E30" s="15" t="s">
        <v>203</v>
      </c>
      <c r="F30" s="15"/>
    </row>
    <row r="31" spans="1:6" x14ac:dyDescent="0.2">
      <c r="A31" s="1" t="s">
        <v>65</v>
      </c>
      <c r="B31" s="13">
        <v>9.8870000000000005</v>
      </c>
      <c r="C31" s="14" t="s">
        <v>204</v>
      </c>
      <c r="D31" s="15"/>
      <c r="E31" s="15"/>
      <c r="F31" s="15"/>
    </row>
    <row r="32" spans="1:6" x14ac:dyDescent="0.2">
      <c r="A32" s="1" t="s">
        <v>205</v>
      </c>
      <c r="B32" s="13">
        <v>10.544</v>
      </c>
      <c r="C32" s="14" t="s">
        <v>206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207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208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209</v>
      </c>
      <c r="D35" s="15">
        <v>7.6897999999999995E-5</v>
      </c>
      <c r="E35" s="15" t="s">
        <v>210</v>
      </c>
      <c r="F35" s="15"/>
    </row>
    <row r="36" spans="1:6" x14ac:dyDescent="0.2">
      <c r="A36" s="1" t="s">
        <v>211</v>
      </c>
      <c r="B36" s="13">
        <v>14.164999999999999</v>
      </c>
      <c r="C36" s="14" t="s">
        <v>212</v>
      </c>
      <c r="D36" s="15"/>
      <c r="E36" s="15"/>
      <c r="F36" s="15"/>
    </row>
    <row r="37" spans="1:6" x14ac:dyDescent="0.2">
      <c r="A37" s="1" t="s">
        <v>80</v>
      </c>
      <c r="B37" s="13">
        <v>14.959</v>
      </c>
      <c r="C37" s="14" t="s">
        <v>142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213</v>
      </c>
      <c r="D38" s="15">
        <v>1.4365800000000001E-4</v>
      </c>
      <c r="E38" s="15" t="s">
        <v>214</v>
      </c>
      <c r="F38" s="15"/>
    </row>
    <row r="39" spans="1:6" x14ac:dyDescent="0.2">
      <c r="A39" s="1" t="s">
        <v>85</v>
      </c>
      <c r="B39" s="13">
        <v>16.614999999999998</v>
      </c>
      <c r="C39" s="14" t="s">
        <v>215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216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217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218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219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220</v>
      </c>
      <c r="D44" s="15"/>
      <c r="E44" s="15"/>
      <c r="F44" s="15"/>
    </row>
    <row r="45" spans="1:6" x14ac:dyDescent="0.2">
      <c r="A45" s="1" t="s">
        <v>221</v>
      </c>
      <c r="B45" s="13">
        <v>22.163</v>
      </c>
      <c r="C45" s="14" t="s">
        <v>222</v>
      </c>
      <c r="D45" s="15">
        <v>2.7158899999999998E-4</v>
      </c>
      <c r="E45" s="15" t="s">
        <v>223</v>
      </c>
      <c r="F45" s="15"/>
    </row>
    <row r="46" spans="1:6" x14ac:dyDescent="0.2">
      <c r="A46" s="1" t="s">
        <v>99</v>
      </c>
      <c r="B46" s="13">
        <v>23.172999999999998</v>
      </c>
      <c r="C46" s="14" t="s">
        <v>224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225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226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227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 t="s">
        <v>228</v>
      </c>
      <c r="D50" s="15"/>
      <c r="E50" s="15"/>
      <c r="F50" s="15"/>
    </row>
    <row r="51" spans="1:6" x14ac:dyDescent="0.2">
      <c r="A51" s="1" t="s">
        <v>108</v>
      </c>
      <c r="B51" s="13">
        <v>3.9369999999999998</v>
      </c>
      <c r="C51" s="14" t="s">
        <v>229</v>
      </c>
      <c r="D51" s="15"/>
      <c r="E51" s="15"/>
      <c r="F51" s="15"/>
    </row>
    <row r="52" spans="1:6" x14ac:dyDescent="0.2">
      <c r="A52" s="1" t="s">
        <v>110</v>
      </c>
      <c r="B52" s="13">
        <v>4.2880000000000003</v>
      </c>
      <c r="C52" s="14" t="s">
        <v>230</v>
      </c>
      <c r="D52" s="15"/>
      <c r="E52" s="15"/>
      <c r="F52" s="15"/>
    </row>
    <row r="53" spans="1:6" x14ac:dyDescent="0.2">
      <c r="A53" s="1" t="s">
        <v>112</v>
      </c>
      <c r="B53" s="13">
        <v>4.4660000000000002</v>
      </c>
      <c r="C53" s="14">
        <v>1.3600000000000001E-3</v>
      </c>
      <c r="D53" s="15"/>
      <c r="E53" s="15"/>
      <c r="F53" s="15"/>
    </row>
    <row r="54" spans="1:6" x14ac:dyDescent="0.2">
      <c r="A54" s="1" t="s">
        <v>113</v>
      </c>
      <c r="B54" s="13">
        <v>4.6479999999999997</v>
      </c>
      <c r="C54" s="14" t="s">
        <v>231</v>
      </c>
      <c r="D54" s="15"/>
      <c r="E54" s="15"/>
      <c r="F54" s="15"/>
    </row>
    <row r="55" spans="1:6" x14ac:dyDescent="0.2">
      <c r="A55" s="1" t="s">
        <v>115</v>
      </c>
      <c r="B55" s="13">
        <v>4.8410000000000002</v>
      </c>
      <c r="C55" s="14" t="s">
        <v>232</v>
      </c>
      <c r="D55" s="15"/>
      <c r="E55" s="15"/>
      <c r="F55" s="15"/>
    </row>
    <row r="56" spans="1:6" x14ac:dyDescent="0.2">
      <c r="A56" s="1" t="s">
        <v>117</v>
      </c>
      <c r="B56" s="13">
        <v>5.0339999999999998</v>
      </c>
      <c r="C56" s="14" t="s">
        <v>233</v>
      </c>
      <c r="D56" s="15"/>
      <c r="E56" s="15"/>
      <c r="F56" s="15"/>
    </row>
    <row r="57" spans="1:6" x14ac:dyDescent="0.2">
      <c r="A57" s="1" t="s">
        <v>119</v>
      </c>
      <c r="B57" s="13">
        <v>5.23</v>
      </c>
      <c r="C57" s="14" t="s">
        <v>234</v>
      </c>
      <c r="D57" s="15"/>
      <c r="E57" s="15"/>
      <c r="F57" s="15"/>
    </row>
    <row r="58" spans="1:6" x14ac:dyDescent="0.2">
      <c r="A58" s="1" t="s">
        <v>121</v>
      </c>
      <c r="B58" s="13">
        <v>5.431</v>
      </c>
      <c r="C58" s="14" t="s">
        <v>235</v>
      </c>
      <c r="D58" s="15"/>
      <c r="E58" s="15"/>
      <c r="F58" s="15"/>
    </row>
    <row r="59" spans="1:6" x14ac:dyDescent="0.2">
      <c r="A59" s="1" t="s">
        <v>123</v>
      </c>
      <c r="B59" s="13">
        <v>5.6319999999999997</v>
      </c>
      <c r="C59" s="14" t="s">
        <v>236</v>
      </c>
      <c r="D59" s="15"/>
      <c r="E59" s="15"/>
      <c r="F59" s="15"/>
    </row>
    <row r="60" spans="1:6" x14ac:dyDescent="0.2">
      <c r="A60" s="1" t="s">
        <v>125</v>
      </c>
      <c r="B60" s="13">
        <v>5.8410000000000002</v>
      </c>
      <c r="C60" s="14" t="s">
        <v>237</v>
      </c>
      <c r="D60" s="15"/>
      <c r="E60" s="15"/>
      <c r="F60" s="15"/>
    </row>
    <row r="61" spans="1:6" x14ac:dyDescent="0.2">
      <c r="A61" s="1" t="s">
        <v>127</v>
      </c>
      <c r="B61" s="13">
        <v>6.05</v>
      </c>
      <c r="C61" s="14" t="s">
        <v>238</v>
      </c>
      <c r="D61" s="15"/>
      <c r="E61" s="15"/>
      <c r="F61" s="15"/>
    </row>
    <row r="62" spans="1:6" x14ac:dyDescent="0.2">
      <c r="A62" s="1" t="s">
        <v>129</v>
      </c>
      <c r="B62" s="13">
        <v>6.2709999999999999</v>
      </c>
      <c r="C62" s="14" t="s">
        <v>239</v>
      </c>
      <c r="D62" s="15"/>
      <c r="E62" s="15"/>
      <c r="F62" s="15"/>
    </row>
    <row r="63" spans="1:6" x14ac:dyDescent="0.2">
      <c r="A63" s="1" t="s">
        <v>131</v>
      </c>
      <c r="B63" s="13">
        <v>6.492</v>
      </c>
      <c r="C63" s="14" t="s">
        <v>240</v>
      </c>
      <c r="D63" s="15"/>
      <c r="E63" s="15"/>
      <c r="F63" s="15"/>
    </row>
    <row r="64" spans="1:6" x14ac:dyDescent="0.2">
      <c r="A64" s="1" t="s">
        <v>133</v>
      </c>
      <c r="B64" s="13">
        <v>6.7249999999999996</v>
      </c>
      <c r="C64" s="14" t="s">
        <v>241</v>
      </c>
      <c r="D64" s="15"/>
      <c r="E64" s="15"/>
      <c r="F64" s="15"/>
    </row>
    <row r="65" spans="1:6" x14ac:dyDescent="0.2">
      <c r="A65" s="1" t="s">
        <v>135</v>
      </c>
      <c r="B65" s="13">
        <v>6.9450000000000003</v>
      </c>
      <c r="C65" s="14" t="s">
        <v>242</v>
      </c>
      <c r="D65" s="15"/>
      <c r="E65" s="15"/>
      <c r="F65" s="15"/>
    </row>
    <row r="66" spans="1:6" x14ac:dyDescent="0.2">
      <c r="A66" s="1" t="s">
        <v>137</v>
      </c>
      <c r="B66" s="13">
        <v>7.1820000000000004</v>
      </c>
      <c r="C66" s="14" t="s">
        <v>243</v>
      </c>
      <c r="D66" s="15"/>
      <c r="E66" s="15"/>
      <c r="F66" s="15"/>
    </row>
    <row r="67" spans="1:6" x14ac:dyDescent="0.2">
      <c r="A67" s="1" t="s">
        <v>139</v>
      </c>
      <c r="B67" s="13">
        <v>7.4160000000000004</v>
      </c>
      <c r="C67" s="14" t="s">
        <v>244</v>
      </c>
      <c r="D67" s="15"/>
      <c r="E67" s="15"/>
      <c r="F67" s="15"/>
    </row>
    <row r="68" spans="1:6" x14ac:dyDescent="0.2">
      <c r="A68" s="1" t="s">
        <v>141</v>
      </c>
      <c r="B68" s="13">
        <v>7.6550000000000002</v>
      </c>
      <c r="C68" s="14" t="s">
        <v>245</v>
      </c>
      <c r="D68" s="15"/>
      <c r="E68" s="15"/>
      <c r="F68" s="15"/>
    </row>
    <row r="69" spans="1:6" x14ac:dyDescent="0.2">
      <c r="A69" s="1" t="s">
        <v>143</v>
      </c>
      <c r="B69" s="13">
        <v>7.899</v>
      </c>
      <c r="C69" s="14" t="s">
        <v>246</v>
      </c>
      <c r="D69" s="15"/>
      <c r="E69" s="15"/>
      <c r="F69" s="15"/>
    </row>
    <row r="70" spans="1:6" x14ac:dyDescent="0.2">
      <c r="A70" s="1" t="s">
        <v>145</v>
      </c>
      <c r="B70" s="13">
        <v>8.1489999999999991</v>
      </c>
      <c r="C70" s="14" t="s">
        <v>247</v>
      </c>
      <c r="D70" s="15"/>
      <c r="E70" s="15"/>
      <c r="F70" s="15"/>
    </row>
    <row r="71" spans="1:6" x14ac:dyDescent="0.2">
      <c r="A71" s="1" t="s">
        <v>147</v>
      </c>
      <c r="B71" s="13">
        <v>8.3979999999999997</v>
      </c>
      <c r="C71" s="14" t="s">
        <v>248</v>
      </c>
      <c r="D71" s="15"/>
      <c r="E71" s="15"/>
      <c r="F71" s="15"/>
    </row>
    <row r="72" spans="1:6" x14ac:dyDescent="0.2">
      <c r="A72" s="1" t="s">
        <v>149</v>
      </c>
      <c r="B72" s="13">
        <v>8.6519999999999992</v>
      </c>
      <c r="C72" s="14" t="s">
        <v>249</v>
      </c>
      <c r="D72" s="15"/>
      <c r="E72" s="15"/>
      <c r="F72" s="15"/>
    </row>
    <row r="73" spans="1:6" x14ac:dyDescent="0.2">
      <c r="A73" s="1" t="s">
        <v>151</v>
      </c>
      <c r="B73" s="13">
        <v>8.9109999999999996</v>
      </c>
      <c r="C73" s="14" t="s">
        <v>250</v>
      </c>
      <c r="D73" s="15"/>
      <c r="E73" s="15"/>
      <c r="F73" s="15"/>
    </row>
    <row r="74" spans="1:6" x14ac:dyDescent="0.2">
      <c r="A74" s="1" t="s">
        <v>153</v>
      </c>
      <c r="B74" s="13">
        <v>9.1739999999999995</v>
      </c>
      <c r="C74" s="14" t="s">
        <v>251</v>
      </c>
      <c r="D74" s="15"/>
      <c r="E74" s="15"/>
      <c r="F74" s="15"/>
    </row>
    <row r="75" spans="1:6" x14ac:dyDescent="0.2">
      <c r="A75" s="1" t="s">
        <v>155</v>
      </c>
      <c r="B75" s="13">
        <v>9.4429999999999996</v>
      </c>
      <c r="C75" s="14" t="s">
        <v>252</v>
      </c>
      <c r="D75" s="15"/>
      <c r="E75" s="15"/>
      <c r="F75" s="15"/>
    </row>
    <row r="76" spans="1:6" x14ac:dyDescent="0.2">
      <c r="A76" s="1" t="s">
        <v>157</v>
      </c>
      <c r="B76" s="13">
        <v>9.7119999999999997</v>
      </c>
      <c r="C76" s="14" t="s">
        <v>253</v>
      </c>
      <c r="D76" s="15"/>
      <c r="E76" s="15"/>
      <c r="F76" s="15"/>
    </row>
    <row r="77" spans="1:6" x14ac:dyDescent="0.2">
      <c r="A77" s="1" t="s">
        <v>159</v>
      </c>
      <c r="B77" s="13">
        <v>9.9890000000000008</v>
      </c>
      <c r="C77" s="14" t="s">
        <v>254</v>
      </c>
      <c r="D77" s="15"/>
      <c r="E77" s="15"/>
      <c r="F77" s="15"/>
    </row>
    <row r="78" spans="1:6" x14ac:dyDescent="0.2">
      <c r="A78" s="1" t="s">
        <v>161</v>
      </c>
      <c r="B78" s="13">
        <v>10.266999999999999</v>
      </c>
      <c r="C78" s="14" t="s">
        <v>255</v>
      </c>
      <c r="D78" s="15"/>
      <c r="E78" s="15"/>
      <c r="F78" s="15"/>
    </row>
    <row r="79" spans="1:6" x14ac:dyDescent="0.2">
      <c r="A79" s="1" t="s">
        <v>163</v>
      </c>
      <c r="B79" s="13">
        <v>10.551</v>
      </c>
      <c r="C79" s="14" t="s">
        <v>255</v>
      </c>
      <c r="D79" s="15"/>
      <c r="E79" s="15"/>
      <c r="F79" s="15"/>
    </row>
    <row r="80" spans="1:6" x14ac:dyDescent="0.2">
      <c r="A80" s="1" t="s">
        <v>165</v>
      </c>
      <c r="B80" s="13">
        <v>10.837999999999999</v>
      </c>
      <c r="C80" s="14" t="s">
        <v>256</v>
      </c>
      <c r="D80" s="15"/>
      <c r="E80" s="15"/>
      <c r="F80" s="15"/>
    </row>
    <row r="81" spans="1:6" x14ac:dyDescent="0.2">
      <c r="A81" s="1" t="s">
        <v>167</v>
      </c>
      <c r="B81" s="13">
        <v>12.968</v>
      </c>
      <c r="C81" s="14" t="s">
        <v>257</v>
      </c>
      <c r="D81" s="15"/>
      <c r="E81" s="15"/>
      <c r="F81" s="15"/>
    </row>
    <row r="82" spans="1:6" x14ac:dyDescent="0.2">
      <c r="A82" s="1" t="s">
        <v>169</v>
      </c>
      <c r="B82" s="2">
        <v>13.616</v>
      </c>
      <c r="C82" s="14" t="s">
        <v>258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0"/>
  <sheetViews>
    <sheetView topLeftCell="A4" zoomScaleNormal="100" workbookViewId="0">
      <selection activeCell="F24" sqref="F2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43720</v>
      </c>
      <c r="F1" s="16" t="s">
        <v>487</v>
      </c>
      <c r="G1" s="17" t="s">
        <v>512</v>
      </c>
    </row>
    <row r="2" spans="1:7" x14ac:dyDescent="0.2">
      <c r="A2" s="1" t="s">
        <v>1</v>
      </c>
      <c r="C2" s="1"/>
      <c r="D2" s="7">
        <v>456</v>
      </c>
      <c r="F2" s="16" t="s">
        <v>488</v>
      </c>
      <c r="G2" s="17" t="s">
        <v>495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489</v>
      </c>
    </row>
    <row r="4" spans="1:7" x14ac:dyDescent="0.2">
      <c r="A4" s="1" t="s">
        <v>4</v>
      </c>
      <c r="C4" s="1"/>
      <c r="D4" s="7" t="s">
        <v>5</v>
      </c>
      <c r="F4" s="16" t="s">
        <v>490</v>
      </c>
      <c r="G4" s="18">
        <v>43656</v>
      </c>
    </row>
    <row r="5" spans="1:7" x14ac:dyDescent="0.2">
      <c r="A5" s="1" t="s">
        <v>6</v>
      </c>
      <c r="C5" s="1"/>
      <c r="D5" s="7" t="s">
        <v>7</v>
      </c>
      <c r="F5" s="16" t="s">
        <v>491</v>
      </c>
      <c r="G5" s="18" t="s">
        <v>492</v>
      </c>
    </row>
    <row r="6" spans="1:7" x14ac:dyDescent="0.2">
      <c r="A6" s="1" t="s">
        <v>8</v>
      </c>
      <c r="C6" s="1"/>
      <c r="D6" s="7">
        <v>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0.40716000000000002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1.5299999999999999E-3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259</v>
      </c>
      <c r="D12" s="15">
        <v>1.3169999999999999E-2</v>
      </c>
      <c r="E12" s="15">
        <v>5.9999999999999995E-4</v>
      </c>
      <c r="F12" s="15"/>
    </row>
    <row r="13" spans="1:7" x14ac:dyDescent="0.2">
      <c r="A13" s="1" t="s">
        <v>22</v>
      </c>
      <c r="B13" s="13">
        <v>1.4870000000000001</v>
      </c>
      <c r="C13" s="14" t="s">
        <v>260</v>
      </c>
      <c r="D13" s="15">
        <v>0.14043</v>
      </c>
      <c r="E13" s="15">
        <v>1.4E-3</v>
      </c>
      <c r="F13" s="15"/>
    </row>
    <row r="14" spans="1:7" x14ac:dyDescent="0.2">
      <c r="A14" s="1" t="s">
        <v>24</v>
      </c>
      <c r="B14" s="13">
        <v>1.74</v>
      </c>
      <c r="C14" s="14" t="s">
        <v>261</v>
      </c>
      <c r="D14" s="15">
        <v>0.25451000000000001</v>
      </c>
      <c r="E14" s="15">
        <v>2.5500000000000002E-3</v>
      </c>
      <c r="F14" s="15"/>
    </row>
    <row r="15" spans="1:7" x14ac:dyDescent="0.2">
      <c r="A15" s="1" t="s">
        <v>26</v>
      </c>
      <c r="B15" s="13">
        <v>2.0099999999999998</v>
      </c>
      <c r="C15" s="14" t="s">
        <v>262</v>
      </c>
      <c r="D15" s="15">
        <v>1.8600000000000001E-3</v>
      </c>
      <c r="E15" s="15">
        <v>2.7E-4</v>
      </c>
      <c r="F15" s="15"/>
    </row>
    <row r="16" spans="1:7" x14ac:dyDescent="0.2">
      <c r="A16" s="1" t="s">
        <v>28</v>
      </c>
      <c r="B16" s="13">
        <v>2.3079999999999998</v>
      </c>
      <c r="C16" s="14" t="s">
        <v>263</v>
      </c>
      <c r="D16" s="15">
        <v>1.75E-3</v>
      </c>
      <c r="E16" s="15">
        <v>1.3999999999999999E-4</v>
      </c>
      <c r="F16" s="15"/>
    </row>
    <row r="17" spans="1:6" x14ac:dyDescent="0.2">
      <c r="A17" s="1" t="s">
        <v>30</v>
      </c>
      <c r="B17" s="13">
        <v>2.6219999999999999</v>
      </c>
      <c r="C17" s="14" t="s">
        <v>264</v>
      </c>
      <c r="D17" s="15">
        <v>7.1957100000000001E-4</v>
      </c>
      <c r="E17" s="15" t="s">
        <v>265</v>
      </c>
      <c r="F17" s="15"/>
    </row>
    <row r="18" spans="1:6" x14ac:dyDescent="0.2">
      <c r="A18" s="1" t="s">
        <v>33</v>
      </c>
      <c r="B18" s="13">
        <v>3.3140000000000001</v>
      </c>
      <c r="C18" s="14" t="s">
        <v>266</v>
      </c>
      <c r="D18" s="15">
        <v>1.8100000000000002E-2</v>
      </c>
      <c r="E18" s="15">
        <v>3.2000000000000003E-4</v>
      </c>
      <c r="F18" s="15"/>
    </row>
    <row r="19" spans="1:6" x14ac:dyDescent="0.2">
      <c r="A19" s="1" t="s">
        <v>35</v>
      </c>
      <c r="B19" s="13">
        <v>3.6920000000000002</v>
      </c>
      <c r="C19" s="14" t="s">
        <v>267</v>
      </c>
      <c r="D19" s="15">
        <v>1.61E-2</v>
      </c>
      <c r="E19" s="15">
        <v>3.4000000000000002E-4</v>
      </c>
      <c r="F19" s="15"/>
    </row>
    <row r="20" spans="1:6" x14ac:dyDescent="0.2">
      <c r="A20" s="1" t="s">
        <v>37</v>
      </c>
      <c r="B20" s="13">
        <v>4.0910000000000002</v>
      </c>
      <c r="C20" s="14" t="s">
        <v>268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269</v>
      </c>
      <c r="D21" s="15">
        <v>9.4199999999999996E-3</v>
      </c>
      <c r="E21" s="15">
        <v>2.9E-4</v>
      </c>
      <c r="F21" s="15"/>
    </row>
    <row r="22" spans="1:6" x14ac:dyDescent="0.2">
      <c r="A22" s="1" t="s">
        <v>41</v>
      </c>
      <c r="B22" s="13">
        <v>4.952</v>
      </c>
      <c r="C22" s="14" t="s">
        <v>270</v>
      </c>
      <c r="D22" s="15"/>
      <c r="E22" s="15"/>
      <c r="F22" s="15"/>
    </row>
    <row r="23" spans="1:6" x14ac:dyDescent="0.2">
      <c r="A23" s="1" t="s">
        <v>189</v>
      </c>
      <c r="B23" s="13">
        <v>5.415</v>
      </c>
      <c r="C23" s="14" t="s">
        <v>271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272</v>
      </c>
      <c r="D24" s="15">
        <v>9.3500000000000007E-3</v>
      </c>
      <c r="E24" s="15">
        <v>9.0000000000000006E-5</v>
      </c>
      <c r="F24" s="15"/>
    </row>
    <row r="25" spans="1:6" x14ac:dyDescent="0.2">
      <c r="A25" s="1" t="s">
        <v>48</v>
      </c>
      <c r="B25" s="13">
        <v>6.4050000000000002</v>
      </c>
      <c r="C25" s="14" t="s">
        <v>273</v>
      </c>
      <c r="D25" s="15">
        <v>0.12661</v>
      </c>
      <c r="E25" s="15">
        <v>1.2700000000000001E-3</v>
      </c>
      <c r="F25" s="15"/>
    </row>
    <row r="26" spans="1:6" x14ac:dyDescent="0.2">
      <c r="A26" s="1" t="s">
        <v>194</v>
      </c>
      <c r="B26" s="13">
        <v>6.93</v>
      </c>
      <c r="C26" s="14" t="s">
        <v>274</v>
      </c>
      <c r="D26" s="15"/>
      <c r="E26" s="15"/>
      <c r="F26" s="15"/>
    </row>
    <row r="27" spans="1:6" x14ac:dyDescent="0.2">
      <c r="A27" s="1" t="s">
        <v>53</v>
      </c>
      <c r="B27" s="13">
        <v>7.4779999999999998</v>
      </c>
      <c r="C27" s="14" t="s">
        <v>275</v>
      </c>
      <c r="D27" s="15">
        <v>3.4847E-5</v>
      </c>
      <c r="E27" s="15" t="s">
        <v>276</v>
      </c>
      <c r="F27" s="15"/>
    </row>
    <row r="28" spans="1:6" x14ac:dyDescent="0.2">
      <c r="A28" s="1" t="s">
        <v>56</v>
      </c>
      <c r="B28" s="13">
        <v>8.048</v>
      </c>
      <c r="C28" s="14" t="s">
        <v>277</v>
      </c>
      <c r="D28" s="15">
        <v>4.4603E-5</v>
      </c>
      <c r="E28" s="15" t="s">
        <v>278</v>
      </c>
      <c r="F28" s="15"/>
    </row>
    <row r="29" spans="1:6" x14ac:dyDescent="0.2">
      <c r="A29" s="1" t="s">
        <v>59</v>
      </c>
      <c r="B29" s="13">
        <v>8.6389999999999993</v>
      </c>
      <c r="C29" s="14" t="s">
        <v>279</v>
      </c>
      <c r="D29" s="15">
        <v>8.8614000000000002E-5</v>
      </c>
      <c r="E29" s="15" t="s">
        <v>280</v>
      </c>
      <c r="F29" s="15"/>
    </row>
    <row r="30" spans="1:6" x14ac:dyDescent="0.2">
      <c r="A30" s="1" t="s">
        <v>62</v>
      </c>
      <c r="B30" s="13">
        <v>9.2520000000000007</v>
      </c>
      <c r="C30" s="14" t="s">
        <v>281</v>
      </c>
      <c r="D30" s="15">
        <v>1.6877000000000001E-5</v>
      </c>
      <c r="E30" s="15" t="s">
        <v>282</v>
      </c>
      <c r="F30" s="15"/>
    </row>
    <row r="31" spans="1:6" x14ac:dyDescent="0.2">
      <c r="A31" s="1" t="s">
        <v>65</v>
      </c>
      <c r="B31" s="13">
        <v>9.8870000000000005</v>
      </c>
      <c r="C31" s="14" t="s">
        <v>283</v>
      </c>
      <c r="D31" s="15"/>
      <c r="E31" s="15"/>
      <c r="F31" s="15"/>
    </row>
    <row r="32" spans="1:6" x14ac:dyDescent="0.2">
      <c r="A32" s="1" t="s">
        <v>67</v>
      </c>
      <c r="B32" s="13">
        <v>10.544</v>
      </c>
      <c r="C32" s="14" t="s">
        <v>284</v>
      </c>
      <c r="D32" s="15">
        <v>2.6143E-5</v>
      </c>
      <c r="E32" s="15" t="s">
        <v>285</v>
      </c>
      <c r="F32" s="15"/>
    </row>
    <row r="33" spans="1:6" x14ac:dyDescent="0.2">
      <c r="A33" s="1" t="s">
        <v>70</v>
      </c>
      <c r="B33" s="13">
        <v>11.222</v>
      </c>
      <c r="C33" s="14" t="s">
        <v>286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287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288</v>
      </c>
      <c r="D35" s="15">
        <v>1.14887E-4</v>
      </c>
      <c r="E35" s="15" t="s">
        <v>289</v>
      </c>
      <c r="F35" s="15"/>
    </row>
    <row r="36" spans="1:6" x14ac:dyDescent="0.2">
      <c r="A36" s="1" t="s">
        <v>77</v>
      </c>
      <c r="B36" s="13">
        <v>14.164999999999999</v>
      </c>
      <c r="C36" s="14" t="s">
        <v>290</v>
      </c>
      <c r="D36" s="15">
        <v>1.1608900000000001E-4</v>
      </c>
      <c r="E36" s="15" t="s">
        <v>291</v>
      </c>
      <c r="F36" s="15"/>
    </row>
    <row r="37" spans="1:6" x14ac:dyDescent="0.2">
      <c r="A37" s="1" t="s">
        <v>80</v>
      </c>
      <c r="B37" s="13">
        <v>14.959</v>
      </c>
      <c r="C37" s="14" t="s">
        <v>292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293</v>
      </c>
      <c r="D38" s="15">
        <v>3.7511000000000001E-4</v>
      </c>
      <c r="E38" s="15" t="s">
        <v>294</v>
      </c>
      <c r="F38" s="15"/>
    </row>
    <row r="39" spans="1:6" x14ac:dyDescent="0.2">
      <c r="A39" s="1" t="s">
        <v>85</v>
      </c>
      <c r="B39" s="13">
        <v>16.614999999999998</v>
      </c>
      <c r="C39" s="14" t="s">
        <v>295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296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297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298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299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300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301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302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303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304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305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1.5200000000000001E-3</v>
      </c>
      <c r="D50" s="15"/>
      <c r="E50" s="15"/>
      <c r="F50" s="15"/>
    </row>
    <row r="51" spans="1:6" x14ac:dyDescent="0.2">
      <c r="A51" s="1" t="s">
        <v>108</v>
      </c>
      <c r="B51" s="13">
        <v>3.9369999999999998</v>
      </c>
      <c r="C51" s="14" t="s">
        <v>306</v>
      </c>
      <c r="D51" s="15"/>
      <c r="E51" s="15"/>
      <c r="F51" s="15"/>
    </row>
    <row r="52" spans="1:6" x14ac:dyDescent="0.2">
      <c r="A52" s="1" t="s">
        <v>110</v>
      </c>
      <c r="B52" s="13">
        <v>4.2880000000000003</v>
      </c>
      <c r="C52" s="14" t="s">
        <v>307</v>
      </c>
      <c r="D52" s="15"/>
      <c r="E52" s="15"/>
      <c r="F52" s="15"/>
    </row>
    <row r="53" spans="1:6" x14ac:dyDescent="0.2">
      <c r="A53" s="1" t="s">
        <v>112</v>
      </c>
      <c r="B53" s="13">
        <v>4.4660000000000002</v>
      </c>
      <c r="C53" s="14">
        <v>1.4300000000000001E-3</v>
      </c>
      <c r="D53" s="15"/>
      <c r="E53" s="15"/>
      <c r="F53" s="15"/>
    </row>
    <row r="54" spans="1:6" x14ac:dyDescent="0.2">
      <c r="A54" s="1" t="s">
        <v>113</v>
      </c>
      <c r="B54" s="13">
        <v>4.6479999999999997</v>
      </c>
      <c r="C54" s="14">
        <v>1E-3</v>
      </c>
      <c r="D54" s="15"/>
      <c r="E54" s="15"/>
      <c r="F54" s="15"/>
    </row>
    <row r="55" spans="1:6" x14ac:dyDescent="0.2">
      <c r="A55" s="1" t="s">
        <v>115</v>
      </c>
      <c r="B55" s="13">
        <v>4.8410000000000002</v>
      </c>
      <c r="C55" s="14" t="s">
        <v>308</v>
      </c>
      <c r="D55" s="15"/>
      <c r="E55" s="15"/>
      <c r="F55" s="15"/>
    </row>
    <row r="56" spans="1:6" x14ac:dyDescent="0.2">
      <c r="A56" s="1" t="s">
        <v>117</v>
      </c>
      <c r="B56" s="13">
        <v>5.0339999999999998</v>
      </c>
      <c r="C56" s="14" t="s">
        <v>309</v>
      </c>
      <c r="D56" s="15"/>
      <c r="E56" s="15"/>
      <c r="F56" s="15"/>
    </row>
    <row r="57" spans="1:6" x14ac:dyDescent="0.2">
      <c r="A57" s="1" t="s">
        <v>119</v>
      </c>
      <c r="B57" s="13">
        <v>5.23</v>
      </c>
      <c r="C57" s="14" t="s">
        <v>310</v>
      </c>
      <c r="D57" s="15"/>
      <c r="E57" s="15"/>
      <c r="F57" s="15"/>
    </row>
    <row r="58" spans="1:6" x14ac:dyDescent="0.2">
      <c r="A58" s="1" t="s">
        <v>121</v>
      </c>
      <c r="B58" s="13">
        <v>5.431</v>
      </c>
      <c r="C58" s="14" t="s">
        <v>311</v>
      </c>
      <c r="D58" s="15"/>
      <c r="E58" s="15"/>
      <c r="F58" s="15"/>
    </row>
    <row r="59" spans="1:6" x14ac:dyDescent="0.2">
      <c r="A59" s="1" t="s">
        <v>123</v>
      </c>
      <c r="B59" s="13">
        <v>5.6319999999999997</v>
      </c>
      <c r="C59" s="14" t="s">
        <v>312</v>
      </c>
      <c r="D59" s="15"/>
      <c r="E59" s="15"/>
      <c r="F59" s="15"/>
    </row>
    <row r="60" spans="1:6" x14ac:dyDescent="0.2">
      <c r="A60" s="1" t="s">
        <v>125</v>
      </c>
      <c r="B60" s="13">
        <v>5.8410000000000002</v>
      </c>
      <c r="C60" s="14" t="s">
        <v>313</v>
      </c>
      <c r="D60" s="15"/>
      <c r="E60" s="15"/>
      <c r="F60" s="15"/>
    </row>
    <row r="61" spans="1:6" x14ac:dyDescent="0.2">
      <c r="A61" s="1" t="s">
        <v>127</v>
      </c>
      <c r="B61" s="13">
        <v>6.05</v>
      </c>
      <c r="C61" s="14" t="s">
        <v>314</v>
      </c>
      <c r="D61" s="15"/>
      <c r="E61" s="15"/>
      <c r="F61" s="15"/>
    </row>
    <row r="62" spans="1:6" x14ac:dyDescent="0.2">
      <c r="A62" s="1" t="s">
        <v>129</v>
      </c>
      <c r="B62" s="13">
        <v>6.2709999999999999</v>
      </c>
      <c r="C62" s="14" t="s">
        <v>315</v>
      </c>
      <c r="D62" s="15"/>
      <c r="E62" s="15"/>
      <c r="F62" s="15"/>
    </row>
    <row r="63" spans="1:6" x14ac:dyDescent="0.2">
      <c r="A63" s="1" t="s">
        <v>131</v>
      </c>
      <c r="B63" s="13">
        <v>6.492</v>
      </c>
      <c r="C63" s="14" t="s">
        <v>316</v>
      </c>
      <c r="D63" s="15"/>
      <c r="E63" s="15"/>
      <c r="F63" s="15"/>
    </row>
    <row r="64" spans="1:6" x14ac:dyDescent="0.2">
      <c r="A64" s="1" t="s">
        <v>133</v>
      </c>
      <c r="B64" s="13">
        <v>6.7249999999999996</v>
      </c>
      <c r="C64" s="14" t="s">
        <v>317</v>
      </c>
      <c r="D64" s="15"/>
      <c r="E64" s="15"/>
      <c r="F64" s="15"/>
    </row>
    <row r="65" spans="1:6" x14ac:dyDescent="0.2">
      <c r="A65" s="1" t="s">
        <v>135</v>
      </c>
      <c r="B65" s="13">
        <v>6.9450000000000003</v>
      </c>
      <c r="C65" s="14" t="s">
        <v>318</v>
      </c>
      <c r="D65" s="15"/>
      <c r="E65" s="15"/>
      <c r="F65" s="15"/>
    </row>
    <row r="66" spans="1:6" x14ac:dyDescent="0.2">
      <c r="A66" s="1" t="s">
        <v>137</v>
      </c>
      <c r="B66" s="13">
        <v>7.1820000000000004</v>
      </c>
      <c r="C66" s="14" t="s">
        <v>319</v>
      </c>
      <c r="D66" s="15"/>
      <c r="E66" s="15"/>
      <c r="F66" s="15"/>
    </row>
    <row r="67" spans="1:6" x14ac:dyDescent="0.2">
      <c r="A67" s="1" t="s">
        <v>139</v>
      </c>
      <c r="B67" s="13">
        <v>7.4160000000000004</v>
      </c>
      <c r="C67" s="14" t="s">
        <v>320</v>
      </c>
      <c r="D67" s="15"/>
      <c r="E67" s="15"/>
      <c r="F67" s="15"/>
    </row>
    <row r="68" spans="1:6" x14ac:dyDescent="0.2">
      <c r="A68" s="1" t="s">
        <v>141</v>
      </c>
      <c r="B68" s="13">
        <v>7.6550000000000002</v>
      </c>
      <c r="C68" s="14" t="s">
        <v>321</v>
      </c>
      <c r="D68" s="15"/>
      <c r="E68" s="15"/>
      <c r="F68" s="15"/>
    </row>
    <row r="69" spans="1:6" x14ac:dyDescent="0.2">
      <c r="A69" s="1" t="s">
        <v>143</v>
      </c>
      <c r="B69" s="13">
        <v>7.899</v>
      </c>
      <c r="C69" s="14" t="s">
        <v>322</v>
      </c>
      <c r="D69" s="15"/>
      <c r="E69" s="15"/>
      <c r="F69" s="15"/>
    </row>
    <row r="70" spans="1:6" x14ac:dyDescent="0.2">
      <c r="A70" s="1" t="s">
        <v>145</v>
      </c>
      <c r="B70" s="13">
        <v>8.1489999999999991</v>
      </c>
      <c r="C70" s="14" t="s">
        <v>323</v>
      </c>
      <c r="D70" s="15"/>
      <c r="E70" s="15"/>
      <c r="F70" s="15"/>
    </row>
    <row r="71" spans="1:6" x14ac:dyDescent="0.2">
      <c r="A71" s="1" t="s">
        <v>147</v>
      </c>
      <c r="B71" s="13">
        <v>8.3979999999999997</v>
      </c>
      <c r="C71" s="14" t="s">
        <v>324</v>
      </c>
      <c r="D71" s="15"/>
      <c r="E71" s="15"/>
      <c r="F71" s="15"/>
    </row>
    <row r="72" spans="1:6" x14ac:dyDescent="0.2">
      <c r="A72" s="1" t="s">
        <v>149</v>
      </c>
      <c r="B72" s="13">
        <v>8.6519999999999992</v>
      </c>
      <c r="C72" s="14" t="s">
        <v>325</v>
      </c>
      <c r="D72" s="15"/>
      <c r="E72" s="15"/>
      <c r="F72" s="15"/>
    </row>
    <row r="73" spans="1:6" x14ac:dyDescent="0.2">
      <c r="A73" s="1" t="s">
        <v>151</v>
      </c>
      <c r="B73" s="13">
        <v>8.9109999999999996</v>
      </c>
      <c r="C73" s="14" t="s">
        <v>326</v>
      </c>
      <c r="D73" s="15"/>
      <c r="E73" s="15"/>
      <c r="F73" s="15"/>
    </row>
    <row r="74" spans="1:6" x14ac:dyDescent="0.2">
      <c r="A74" s="1" t="s">
        <v>153</v>
      </c>
      <c r="B74" s="13">
        <v>9.1739999999999995</v>
      </c>
      <c r="C74" s="14" t="s">
        <v>327</v>
      </c>
      <c r="D74" s="15"/>
      <c r="E74" s="15"/>
      <c r="F74" s="15"/>
    </row>
    <row r="75" spans="1:6" x14ac:dyDescent="0.2">
      <c r="A75" s="1" t="s">
        <v>155</v>
      </c>
      <c r="B75" s="13">
        <v>9.4429999999999996</v>
      </c>
      <c r="C75" s="14" t="s">
        <v>328</v>
      </c>
      <c r="D75" s="15"/>
      <c r="E75" s="15"/>
      <c r="F75" s="15"/>
    </row>
    <row r="76" spans="1:6" x14ac:dyDescent="0.2">
      <c r="A76" s="1" t="s">
        <v>157</v>
      </c>
      <c r="B76" s="13">
        <v>9.7119999999999997</v>
      </c>
      <c r="C76" s="14" t="s">
        <v>329</v>
      </c>
      <c r="D76" s="15"/>
      <c r="E76" s="15"/>
      <c r="F76" s="15"/>
    </row>
    <row r="77" spans="1:6" x14ac:dyDescent="0.2">
      <c r="A77" s="1" t="s">
        <v>159</v>
      </c>
      <c r="B77" s="13">
        <v>9.9890000000000008</v>
      </c>
      <c r="C77" s="14" t="s">
        <v>330</v>
      </c>
      <c r="D77" s="15"/>
      <c r="E77" s="15"/>
      <c r="F77" s="15"/>
    </row>
    <row r="78" spans="1:6" x14ac:dyDescent="0.2">
      <c r="A78" s="1" t="s">
        <v>161</v>
      </c>
      <c r="B78" s="13">
        <v>10.266999999999999</v>
      </c>
      <c r="C78" s="14" t="s">
        <v>331</v>
      </c>
      <c r="D78" s="15"/>
      <c r="E78" s="15"/>
      <c r="F78" s="15"/>
    </row>
    <row r="79" spans="1:6" x14ac:dyDescent="0.2">
      <c r="A79" s="1" t="s">
        <v>163</v>
      </c>
      <c r="B79" s="13">
        <v>10.551</v>
      </c>
      <c r="C79" s="14" t="s">
        <v>332</v>
      </c>
      <c r="D79" s="15"/>
      <c r="E79" s="15"/>
      <c r="F79" s="15"/>
    </row>
    <row r="80" spans="1:6" x14ac:dyDescent="0.2">
      <c r="A80" s="1" t="s">
        <v>165</v>
      </c>
      <c r="B80" s="13">
        <v>10.837999999999999</v>
      </c>
      <c r="C80" s="14" t="s">
        <v>333</v>
      </c>
      <c r="D80" s="15"/>
      <c r="E80" s="15"/>
      <c r="F80" s="15"/>
    </row>
    <row r="81" spans="1:6" x14ac:dyDescent="0.2">
      <c r="A81" s="1" t="s">
        <v>167</v>
      </c>
      <c r="B81" s="13">
        <v>12.968</v>
      </c>
      <c r="C81" s="14" t="s">
        <v>334</v>
      </c>
      <c r="D81" s="15"/>
      <c r="E81" s="15"/>
      <c r="F81" s="15"/>
    </row>
    <row r="82" spans="1:6" x14ac:dyDescent="0.2">
      <c r="A82" s="1" t="s">
        <v>169</v>
      </c>
      <c r="B82" s="2">
        <v>13.616</v>
      </c>
      <c r="C82" s="14" t="s">
        <v>335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0"/>
  <sheetViews>
    <sheetView topLeftCell="A4" zoomScaleNormal="100" workbookViewId="0">
      <selection activeCell="F26" sqref="F26:F3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1" style="6" customWidth="1"/>
    <col min="8" max="16384" width="9.140625" style="6"/>
  </cols>
  <sheetData>
    <row r="1" spans="1:7" x14ac:dyDescent="0.2">
      <c r="A1" s="1" t="s">
        <v>0</v>
      </c>
      <c r="C1" s="3"/>
      <c r="D1" s="3">
        <v>43720</v>
      </c>
      <c r="F1" s="16" t="s">
        <v>487</v>
      </c>
      <c r="G1" s="17" t="s">
        <v>513</v>
      </c>
    </row>
    <row r="2" spans="1:7" x14ac:dyDescent="0.2">
      <c r="A2" s="1" t="s">
        <v>1</v>
      </c>
      <c r="C2" s="1"/>
      <c r="D2" s="7">
        <v>457</v>
      </c>
      <c r="F2" s="16" t="s">
        <v>488</v>
      </c>
      <c r="G2" s="17" t="s">
        <v>496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489</v>
      </c>
    </row>
    <row r="4" spans="1:7" x14ac:dyDescent="0.2">
      <c r="A4" s="1" t="s">
        <v>4</v>
      </c>
      <c r="C4" s="1"/>
      <c r="D4" s="7" t="s">
        <v>5</v>
      </c>
      <c r="F4" s="16" t="s">
        <v>490</v>
      </c>
      <c r="G4" s="18">
        <v>43656</v>
      </c>
    </row>
    <row r="5" spans="1:7" x14ac:dyDescent="0.2">
      <c r="A5" s="1" t="s">
        <v>6</v>
      </c>
      <c r="C5" s="1"/>
      <c r="D5" s="7" t="s">
        <v>7</v>
      </c>
      <c r="F5" s="16" t="s">
        <v>491</v>
      </c>
      <c r="G5" s="18" t="s">
        <v>492</v>
      </c>
    </row>
    <row r="6" spans="1:7" x14ac:dyDescent="0.2">
      <c r="A6" s="1" t="s">
        <v>8</v>
      </c>
      <c r="C6" s="1"/>
      <c r="D6" s="7">
        <v>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0.39129999999999998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1.49E-3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336</v>
      </c>
      <c r="D12" s="15">
        <v>1.034E-2</v>
      </c>
      <c r="E12" s="15">
        <v>5.5999999999999995E-4</v>
      </c>
      <c r="F12" s="15"/>
    </row>
    <row r="13" spans="1:7" x14ac:dyDescent="0.2">
      <c r="A13" s="1" t="s">
        <v>22</v>
      </c>
      <c r="B13" s="13">
        <v>1.4870000000000001</v>
      </c>
      <c r="C13" s="14" t="s">
        <v>337</v>
      </c>
      <c r="D13" s="15">
        <v>0.11099000000000001</v>
      </c>
      <c r="E13" s="15">
        <v>1.1100000000000001E-3</v>
      </c>
      <c r="F13" s="15"/>
    </row>
    <row r="14" spans="1:7" x14ac:dyDescent="0.2">
      <c r="A14" s="1" t="s">
        <v>24</v>
      </c>
      <c r="B14" s="13">
        <v>1.74</v>
      </c>
      <c r="C14" s="14" t="s">
        <v>338</v>
      </c>
      <c r="D14" s="15">
        <v>0.25559999999999999</v>
      </c>
      <c r="E14" s="15">
        <v>2.5600000000000002E-3</v>
      </c>
      <c r="F14" s="15"/>
    </row>
    <row r="15" spans="1:7" x14ac:dyDescent="0.2">
      <c r="A15" s="1" t="s">
        <v>26</v>
      </c>
      <c r="B15" s="13">
        <v>2.0099999999999998</v>
      </c>
      <c r="C15" s="14" t="s">
        <v>339</v>
      </c>
      <c r="D15" s="15">
        <v>2.4199999999999998E-3</v>
      </c>
      <c r="E15" s="15">
        <v>2.7999999999999998E-4</v>
      </c>
      <c r="F15" s="15"/>
    </row>
    <row r="16" spans="1:7" x14ac:dyDescent="0.2">
      <c r="A16" s="1" t="s">
        <v>28</v>
      </c>
      <c r="B16" s="13">
        <v>2.3079999999999998</v>
      </c>
      <c r="C16" s="14" t="s">
        <v>340</v>
      </c>
      <c r="D16" s="15">
        <v>3.8500000000000001E-3</v>
      </c>
      <c r="E16" s="15">
        <v>1.6000000000000001E-4</v>
      </c>
      <c r="F16" s="15"/>
    </row>
    <row r="17" spans="1:6" x14ac:dyDescent="0.2">
      <c r="A17" s="1" t="s">
        <v>30</v>
      </c>
      <c r="B17" s="13">
        <v>2.6219999999999999</v>
      </c>
      <c r="C17" s="14" t="s">
        <v>341</v>
      </c>
      <c r="D17" s="15">
        <v>6.5610699999999996E-4</v>
      </c>
      <c r="E17" s="15" t="s">
        <v>342</v>
      </c>
      <c r="F17" s="15"/>
    </row>
    <row r="18" spans="1:6" x14ac:dyDescent="0.2">
      <c r="A18" s="1" t="s">
        <v>33</v>
      </c>
      <c r="B18" s="13">
        <v>3.3140000000000001</v>
      </c>
      <c r="C18" s="14" t="s">
        <v>343</v>
      </c>
      <c r="D18" s="15">
        <v>1.1990000000000001E-2</v>
      </c>
      <c r="E18" s="15">
        <v>2.5999999999999998E-4</v>
      </c>
      <c r="F18" s="15"/>
    </row>
    <row r="19" spans="1:6" x14ac:dyDescent="0.2">
      <c r="A19" s="1" t="s">
        <v>35</v>
      </c>
      <c r="B19" s="13">
        <v>3.6920000000000002</v>
      </c>
      <c r="C19" s="14" t="s">
        <v>344</v>
      </c>
      <c r="D19" s="15">
        <v>9.8110000000000003E-2</v>
      </c>
      <c r="E19" s="15">
        <v>9.7999999999999997E-4</v>
      </c>
      <c r="F19" s="15"/>
    </row>
    <row r="20" spans="1:6" x14ac:dyDescent="0.2">
      <c r="A20" s="1" t="s">
        <v>37</v>
      </c>
      <c r="B20" s="13">
        <v>4.0910000000000002</v>
      </c>
      <c r="C20" s="14" t="s">
        <v>345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346</v>
      </c>
      <c r="D21" s="15">
        <v>1.03E-2</v>
      </c>
      <c r="E21" s="15">
        <v>2.7999999999999998E-4</v>
      </c>
      <c r="F21" s="15"/>
    </row>
    <row r="22" spans="1:6" x14ac:dyDescent="0.2">
      <c r="A22" s="1" t="s">
        <v>41</v>
      </c>
      <c r="B22" s="13">
        <v>4.952</v>
      </c>
      <c r="C22" s="14" t="s">
        <v>347</v>
      </c>
      <c r="D22" s="15"/>
      <c r="E22" s="15"/>
      <c r="F22" s="15"/>
    </row>
    <row r="23" spans="1:6" x14ac:dyDescent="0.2">
      <c r="A23" s="1" t="s">
        <v>189</v>
      </c>
      <c r="B23" s="13">
        <v>5.415</v>
      </c>
      <c r="C23" s="14" t="s">
        <v>348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349</v>
      </c>
      <c r="D24" s="15">
        <v>6.8999999999999999E-3</v>
      </c>
      <c r="E24" s="15">
        <v>6.9999999999999994E-5</v>
      </c>
      <c r="F24" s="15"/>
    </row>
    <row r="25" spans="1:6" x14ac:dyDescent="0.2">
      <c r="A25" s="1" t="s">
        <v>48</v>
      </c>
      <c r="B25" s="13">
        <v>6.4050000000000002</v>
      </c>
      <c r="C25" s="14" t="s">
        <v>350</v>
      </c>
      <c r="D25" s="15">
        <v>9.5469999999999999E-2</v>
      </c>
      <c r="E25" s="15">
        <v>9.5E-4</v>
      </c>
      <c r="F25" s="15"/>
    </row>
    <row r="26" spans="1:6" x14ac:dyDescent="0.2">
      <c r="A26" s="1" t="s">
        <v>50</v>
      </c>
      <c r="B26" s="13">
        <v>6.93</v>
      </c>
      <c r="C26" s="14" t="s">
        <v>351</v>
      </c>
      <c r="D26" s="15">
        <v>6.9583700000000004E-4</v>
      </c>
      <c r="E26" s="15" t="s">
        <v>352</v>
      </c>
      <c r="F26" s="15"/>
    </row>
    <row r="27" spans="1:6" x14ac:dyDescent="0.2">
      <c r="A27" s="1" t="s">
        <v>53</v>
      </c>
      <c r="B27" s="13">
        <v>7.4779999999999998</v>
      </c>
      <c r="C27" s="14" t="s">
        <v>353</v>
      </c>
      <c r="D27" s="15">
        <v>2.2898E-5</v>
      </c>
      <c r="E27" s="15" t="s">
        <v>354</v>
      </c>
      <c r="F27" s="15"/>
    </row>
    <row r="28" spans="1:6" x14ac:dyDescent="0.2">
      <c r="A28" s="1" t="s">
        <v>56</v>
      </c>
      <c r="B28" s="13">
        <v>8.048</v>
      </c>
      <c r="C28" s="14" t="s">
        <v>355</v>
      </c>
      <c r="D28" s="15">
        <v>4.7537000000000002E-5</v>
      </c>
      <c r="E28" s="15" t="s">
        <v>356</v>
      </c>
      <c r="F28" s="15"/>
    </row>
    <row r="29" spans="1:6" x14ac:dyDescent="0.2">
      <c r="A29" s="1" t="s">
        <v>59</v>
      </c>
      <c r="B29" s="13">
        <v>8.6389999999999993</v>
      </c>
      <c r="C29" s="14" t="s">
        <v>357</v>
      </c>
      <c r="D29" s="15">
        <v>2.3288000000000001E-4</v>
      </c>
      <c r="E29" s="15" t="s">
        <v>358</v>
      </c>
      <c r="F29" s="15"/>
    </row>
    <row r="30" spans="1:6" x14ac:dyDescent="0.2">
      <c r="A30" s="1" t="s">
        <v>359</v>
      </c>
      <c r="B30" s="13">
        <v>9.2520000000000007</v>
      </c>
      <c r="C30" s="14" t="s">
        <v>360</v>
      </c>
      <c r="D30" s="15"/>
      <c r="E30" s="15"/>
      <c r="F30" s="15"/>
    </row>
    <row r="31" spans="1:6" x14ac:dyDescent="0.2">
      <c r="A31" s="1" t="s">
        <v>65</v>
      </c>
      <c r="B31" s="13">
        <v>9.8870000000000005</v>
      </c>
      <c r="C31" s="14" t="s">
        <v>361</v>
      </c>
      <c r="D31" s="15"/>
      <c r="E31" s="15"/>
      <c r="F31" s="15"/>
    </row>
    <row r="32" spans="1:6" x14ac:dyDescent="0.2">
      <c r="A32" s="1" t="s">
        <v>67</v>
      </c>
      <c r="B32" s="13">
        <v>10.544</v>
      </c>
      <c r="C32" s="14" t="s">
        <v>362</v>
      </c>
      <c r="D32" s="15">
        <v>3.1273999999999999E-5</v>
      </c>
      <c r="E32" s="15" t="s">
        <v>363</v>
      </c>
      <c r="F32" s="15"/>
    </row>
    <row r="33" spans="1:6" x14ac:dyDescent="0.2">
      <c r="A33" s="1" t="s">
        <v>70</v>
      </c>
      <c r="B33" s="13">
        <v>11.222</v>
      </c>
      <c r="C33" s="14" t="s">
        <v>364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365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366</v>
      </c>
      <c r="D35" s="15">
        <v>6.3769000000000006E-5</v>
      </c>
      <c r="E35" s="15" t="s">
        <v>367</v>
      </c>
      <c r="F35" s="15"/>
    </row>
    <row r="36" spans="1:6" x14ac:dyDescent="0.2">
      <c r="A36" s="1" t="s">
        <v>77</v>
      </c>
      <c r="B36" s="13">
        <v>14.164999999999999</v>
      </c>
      <c r="C36" s="14" t="s">
        <v>368</v>
      </c>
      <c r="D36" s="15">
        <v>3.5297300000000002E-4</v>
      </c>
      <c r="E36" s="15" t="s">
        <v>369</v>
      </c>
      <c r="F36" s="15"/>
    </row>
    <row r="37" spans="1:6" x14ac:dyDescent="0.2">
      <c r="A37" s="1" t="s">
        <v>80</v>
      </c>
      <c r="B37" s="13">
        <v>14.959</v>
      </c>
      <c r="C37" s="14" t="s">
        <v>370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371</v>
      </c>
      <c r="D38" s="15">
        <v>6.4279599999999995E-4</v>
      </c>
      <c r="E38" s="15" t="s">
        <v>372</v>
      </c>
      <c r="F38" s="15"/>
    </row>
    <row r="39" spans="1:6" x14ac:dyDescent="0.2">
      <c r="A39" s="1" t="s">
        <v>85</v>
      </c>
      <c r="B39" s="13">
        <v>16.614999999999998</v>
      </c>
      <c r="C39" s="14" t="s">
        <v>373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374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375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376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377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378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379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380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381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382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383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3.5200000000000001E-3</v>
      </c>
      <c r="D50" s="15"/>
      <c r="E50" s="15"/>
      <c r="F50" s="15"/>
    </row>
    <row r="51" spans="1:6" x14ac:dyDescent="0.2">
      <c r="A51" s="1" t="s">
        <v>108</v>
      </c>
      <c r="B51" s="13">
        <v>3.9369999999999998</v>
      </c>
      <c r="C51" s="14">
        <v>1.31E-3</v>
      </c>
      <c r="D51" s="15"/>
      <c r="E51" s="15"/>
      <c r="F51" s="15"/>
    </row>
    <row r="52" spans="1:6" x14ac:dyDescent="0.2">
      <c r="A52" s="1" t="s">
        <v>110</v>
      </c>
      <c r="B52" s="13">
        <v>4.2880000000000003</v>
      </c>
      <c r="C52" s="14" t="s">
        <v>384</v>
      </c>
      <c r="D52" s="15"/>
      <c r="E52" s="15"/>
      <c r="F52" s="15"/>
    </row>
    <row r="53" spans="1:6" x14ac:dyDescent="0.2">
      <c r="A53" s="1" t="s">
        <v>112</v>
      </c>
      <c r="B53" s="13">
        <v>4.4660000000000002</v>
      </c>
      <c r="C53" s="14">
        <v>1.4599999999999999E-3</v>
      </c>
      <c r="D53" s="15"/>
      <c r="E53" s="15"/>
      <c r="F53" s="15"/>
    </row>
    <row r="54" spans="1:6" x14ac:dyDescent="0.2">
      <c r="A54" s="1" t="s">
        <v>113</v>
      </c>
      <c r="B54" s="13">
        <v>4.6479999999999997</v>
      </c>
      <c r="C54" s="14" t="s">
        <v>385</v>
      </c>
      <c r="D54" s="15"/>
      <c r="E54" s="15"/>
      <c r="F54" s="15"/>
    </row>
    <row r="55" spans="1:6" x14ac:dyDescent="0.2">
      <c r="A55" s="1" t="s">
        <v>115</v>
      </c>
      <c r="B55" s="13">
        <v>4.8410000000000002</v>
      </c>
      <c r="C55" s="14" t="s">
        <v>386</v>
      </c>
      <c r="D55" s="15"/>
      <c r="E55" s="15"/>
      <c r="F55" s="15"/>
    </row>
    <row r="56" spans="1:6" x14ac:dyDescent="0.2">
      <c r="A56" s="1" t="s">
        <v>117</v>
      </c>
      <c r="B56" s="13">
        <v>5.0339999999999998</v>
      </c>
      <c r="C56" s="14" t="s">
        <v>387</v>
      </c>
      <c r="D56" s="15"/>
      <c r="E56" s="15"/>
      <c r="F56" s="15"/>
    </row>
    <row r="57" spans="1:6" x14ac:dyDescent="0.2">
      <c r="A57" s="1" t="s">
        <v>119</v>
      </c>
      <c r="B57" s="13">
        <v>5.23</v>
      </c>
      <c r="C57" s="14" t="s">
        <v>388</v>
      </c>
      <c r="D57" s="15"/>
      <c r="E57" s="15"/>
      <c r="F57" s="15"/>
    </row>
    <row r="58" spans="1:6" x14ac:dyDescent="0.2">
      <c r="A58" s="1" t="s">
        <v>121</v>
      </c>
      <c r="B58" s="13">
        <v>5.431</v>
      </c>
      <c r="C58" s="14" t="s">
        <v>389</v>
      </c>
      <c r="D58" s="15"/>
      <c r="E58" s="15"/>
      <c r="F58" s="15"/>
    </row>
    <row r="59" spans="1:6" x14ac:dyDescent="0.2">
      <c r="A59" s="1" t="s">
        <v>123</v>
      </c>
      <c r="B59" s="13">
        <v>5.6319999999999997</v>
      </c>
      <c r="C59" s="14" t="s">
        <v>390</v>
      </c>
      <c r="D59" s="15"/>
      <c r="E59" s="15"/>
      <c r="F59" s="15"/>
    </row>
    <row r="60" spans="1:6" x14ac:dyDescent="0.2">
      <c r="A60" s="1" t="s">
        <v>125</v>
      </c>
      <c r="B60" s="13">
        <v>5.8410000000000002</v>
      </c>
      <c r="C60" s="14" t="s">
        <v>391</v>
      </c>
      <c r="D60" s="15"/>
      <c r="E60" s="15"/>
      <c r="F60" s="15"/>
    </row>
    <row r="61" spans="1:6" x14ac:dyDescent="0.2">
      <c r="A61" s="1" t="s">
        <v>127</v>
      </c>
      <c r="B61" s="13">
        <v>6.05</v>
      </c>
      <c r="C61" s="14" t="s">
        <v>392</v>
      </c>
      <c r="D61" s="15"/>
      <c r="E61" s="15"/>
      <c r="F61" s="15"/>
    </row>
    <row r="62" spans="1:6" x14ac:dyDescent="0.2">
      <c r="A62" s="1" t="s">
        <v>129</v>
      </c>
      <c r="B62" s="13">
        <v>6.2709999999999999</v>
      </c>
      <c r="C62" s="14" t="s">
        <v>393</v>
      </c>
      <c r="D62" s="15"/>
      <c r="E62" s="15"/>
      <c r="F62" s="15"/>
    </row>
    <row r="63" spans="1:6" x14ac:dyDescent="0.2">
      <c r="A63" s="1" t="s">
        <v>131</v>
      </c>
      <c r="B63" s="13">
        <v>6.492</v>
      </c>
      <c r="C63" s="14" t="s">
        <v>394</v>
      </c>
      <c r="D63" s="15"/>
      <c r="E63" s="15"/>
      <c r="F63" s="15"/>
    </row>
    <row r="64" spans="1:6" x14ac:dyDescent="0.2">
      <c r="A64" s="1" t="s">
        <v>133</v>
      </c>
      <c r="B64" s="13">
        <v>6.7249999999999996</v>
      </c>
      <c r="C64" s="14" t="s">
        <v>395</v>
      </c>
      <c r="D64" s="15"/>
      <c r="E64" s="15"/>
      <c r="F64" s="15"/>
    </row>
    <row r="65" spans="1:6" x14ac:dyDescent="0.2">
      <c r="A65" s="1" t="s">
        <v>135</v>
      </c>
      <c r="B65" s="13">
        <v>6.9450000000000003</v>
      </c>
      <c r="C65" s="14" t="s">
        <v>396</v>
      </c>
      <c r="D65" s="15"/>
      <c r="E65" s="15"/>
      <c r="F65" s="15"/>
    </row>
    <row r="66" spans="1:6" x14ac:dyDescent="0.2">
      <c r="A66" s="1" t="s">
        <v>137</v>
      </c>
      <c r="B66" s="13">
        <v>7.1820000000000004</v>
      </c>
      <c r="C66" s="14" t="s">
        <v>267</v>
      </c>
      <c r="D66" s="15"/>
      <c r="E66" s="15"/>
      <c r="F66" s="15"/>
    </row>
    <row r="67" spans="1:6" x14ac:dyDescent="0.2">
      <c r="A67" s="1" t="s">
        <v>139</v>
      </c>
      <c r="B67" s="13">
        <v>7.4160000000000004</v>
      </c>
      <c r="C67" s="14" t="s">
        <v>397</v>
      </c>
      <c r="D67" s="15"/>
      <c r="E67" s="15"/>
      <c r="F67" s="15"/>
    </row>
    <row r="68" spans="1:6" x14ac:dyDescent="0.2">
      <c r="A68" s="1" t="s">
        <v>141</v>
      </c>
      <c r="B68" s="13">
        <v>7.6550000000000002</v>
      </c>
      <c r="C68" s="14" t="s">
        <v>398</v>
      </c>
      <c r="D68" s="15"/>
      <c r="E68" s="15"/>
      <c r="F68" s="15"/>
    </row>
    <row r="69" spans="1:6" x14ac:dyDescent="0.2">
      <c r="A69" s="1" t="s">
        <v>143</v>
      </c>
      <c r="B69" s="13">
        <v>7.899</v>
      </c>
      <c r="C69" s="14" t="s">
        <v>399</v>
      </c>
      <c r="D69" s="15"/>
      <c r="E69" s="15"/>
      <c r="F69" s="15"/>
    </row>
    <row r="70" spans="1:6" x14ac:dyDescent="0.2">
      <c r="A70" s="1" t="s">
        <v>145</v>
      </c>
      <c r="B70" s="13">
        <v>8.1489999999999991</v>
      </c>
      <c r="C70" s="14" t="s">
        <v>400</v>
      </c>
      <c r="D70" s="15"/>
      <c r="E70" s="15"/>
      <c r="F70" s="15"/>
    </row>
    <row r="71" spans="1:6" x14ac:dyDescent="0.2">
      <c r="A71" s="1" t="s">
        <v>147</v>
      </c>
      <c r="B71" s="13">
        <v>8.3979999999999997</v>
      </c>
      <c r="C71" s="14" t="s">
        <v>401</v>
      </c>
      <c r="D71" s="15"/>
      <c r="E71" s="15"/>
      <c r="F71" s="15"/>
    </row>
    <row r="72" spans="1:6" x14ac:dyDescent="0.2">
      <c r="A72" s="1" t="s">
        <v>149</v>
      </c>
      <c r="B72" s="13">
        <v>8.6519999999999992</v>
      </c>
      <c r="C72" s="14" t="s">
        <v>402</v>
      </c>
      <c r="D72" s="15"/>
      <c r="E72" s="15"/>
      <c r="F72" s="15"/>
    </row>
    <row r="73" spans="1:6" x14ac:dyDescent="0.2">
      <c r="A73" s="1" t="s">
        <v>151</v>
      </c>
      <c r="B73" s="13">
        <v>8.9109999999999996</v>
      </c>
      <c r="C73" s="14" t="s">
        <v>86</v>
      </c>
      <c r="D73" s="15"/>
      <c r="E73" s="15"/>
      <c r="F73" s="15"/>
    </row>
    <row r="74" spans="1:6" x14ac:dyDescent="0.2">
      <c r="A74" s="1" t="s">
        <v>153</v>
      </c>
      <c r="B74" s="13">
        <v>9.1739999999999995</v>
      </c>
      <c r="C74" s="14" t="s">
        <v>403</v>
      </c>
      <c r="D74" s="15"/>
      <c r="E74" s="15"/>
      <c r="F74" s="15"/>
    </row>
    <row r="75" spans="1:6" x14ac:dyDescent="0.2">
      <c r="A75" s="1" t="s">
        <v>155</v>
      </c>
      <c r="B75" s="13">
        <v>9.4429999999999996</v>
      </c>
      <c r="C75" s="14" t="s">
        <v>404</v>
      </c>
      <c r="D75" s="15"/>
      <c r="E75" s="15"/>
      <c r="F75" s="15"/>
    </row>
    <row r="76" spans="1:6" x14ac:dyDescent="0.2">
      <c r="A76" s="1" t="s">
        <v>157</v>
      </c>
      <c r="B76" s="13">
        <v>9.7119999999999997</v>
      </c>
      <c r="C76" s="14" t="s">
        <v>405</v>
      </c>
      <c r="D76" s="15"/>
      <c r="E76" s="15"/>
      <c r="F76" s="15"/>
    </row>
    <row r="77" spans="1:6" x14ac:dyDescent="0.2">
      <c r="A77" s="1" t="s">
        <v>159</v>
      </c>
      <c r="B77" s="13">
        <v>9.9890000000000008</v>
      </c>
      <c r="C77" s="14" t="s">
        <v>406</v>
      </c>
      <c r="D77" s="15"/>
      <c r="E77" s="15"/>
      <c r="F77" s="15"/>
    </row>
    <row r="78" spans="1:6" x14ac:dyDescent="0.2">
      <c r="A78" s="1" t="s">
        <v>161</v>
      </c>
      <c r="B78" s="13">
        <v>10.266999999999999</v>
      </c>
      <c r="C78" s="14" t="s">
        <v>407</v>
      </c>
      <c r="D78" s="15"/>
      <c r="E78" s="15"/>
      <c r="F78" s="15"/>
    </row>
    <row r="79" spans="1:6" x14ac:dyDescent="0.2">
      <c r="A79" s="1" t="s">
        <v>163</v>
      </c>
      <c r="B79" s="13">
        <v>10.551</v>
      </c>
      <c r="C79" s="14" t="s">
        <v>408</v>
      </c>
      <c r="D79" s="15"/>
      <c r="E79" s="15"/>
      <c r="F79" s="15"/>
    </row>
    <row r="80" spans="1:6" x14ac:dyDescent="0.2">
      <c r="A80" s="1" t="s">
        <v>165</v>
      </c>
      <c r="B80" s="13">
        <v>10.837999999999999</v>
      </c>
      <c r="C80" s="14" t="s">
        <v>409</v>
      </c>
      <c r="D80" s="15"/>
      <c r="E80" s="15"/>
      <c r="F80" s="15"/>
    </row>
    <row r="81" spans="1:6" x14ac:dyDescent="0.2">
      <c r="A81" s="1" t="s">
        <v>167</v>
      </c>
      <c r="B81" s="13">
        <v>12.968</v>
      </c>
      <c r="C81" s="14" t="s">
        <v>410</v>
      </c>
      <c r="D81" s="15"/>
      <c r="E81" s="15"/>
      <c r="F81" s="15"/>
    </row>
    <row r="82" spans="1:6" x14ac:dyDescent="0.2">
      <c r="A82" s="1" t="s">
        <v>169</v>
      </c>
      <c r="B82" s="2">
        <v>13.616</v>
      </c>
      <c r="C82" s="14" t="s">
        <v>411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0"/>
  <sheetViews>
    <sheetView topLeftCell="A4" zoomScaleNormal="100" workbookViewId="0">
      <selection activeCell="F38" sqref="F26:F38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21" style="6" customWidth="1"/>
    <col min="8" max="16384" width="9.140625" style="6"/>
  </cols>
  <sheetData>
    <row r="1" spans="1:7" x14ac:dyDescent="0.2">
      <c r="A1" s="1" t="s">
        <v>0</v>
      </c>
      <c r="C1" s="3"/>
      <c r="D1" s="3">
        <v>43720</v>
      </c>
      <c r="F1" s="16" t="s">
        <v>487</v>
      </c>
      <c r="G1" s="17" t="s">
        <v>514</v>
      </c>
    </row>
    <row r="2" spans="1:7" x14ac:dyDescent="0.2">
      <c r="A2" s="1" t="s">
        <v>1</v>
      </c>
      <c r="C2" s="1"/>
      <c r="D2" s="7">
        <v>458</v>
      </c>
      <c r="F2" s="16" t="s">
        <v>488</v>
      </c>
      <c r="G2" s="17" t="s">
        <v>497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498</v>
      </c>
    </row>
    <row r="4" spans="1:7" x14ac:dyDescent="0.2">
      <c r="A4" s="1" t="s">
        <v>4</v>
      </c>
      <c r="C4" s="1"/>
      <c r="D4" s="7" t="s">
        <v>5</v>
      </c>
      <c r="F4" s="16" t="s">
        <v>490</v>
      </c>
      <c r="G4" s="18">
        <v>43656</v>
      </c>
    </row>
    <row r="5" spans="1:7" x14ac:dyDescent="0.2">
      <c r="A5" s="1" t="s">
        <v>6</v>
      </c>
      <c r="C5" s="1"/>
      <c r="D5" s="7" t="s">
        <v>7</v>
      </c>
      <c r="F5" s="16" t="s">
        <v>491</v>
      </c>
      <c r="G5" s="18" t="s">
        <v>492</v>
      </c>
    </row>
    <row r="6" spans="1:7" x14ac:dyDescent="0.2">
      <c r="A6" s="1" t="s">
        <v>8</v>
      </c>
      <c r="C6" s="1"/>
      <c r="D6" s="7">
        <v>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0.44413000000000002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>
        <v>1.5299999999999999E-3</v>
      </c>
      <c r="D11" s="15"/>
      <c r="E11" s="15"/>
      <c r="F11" s="15"/>
    </row>
    <row r="12" spans="1:7" x14ac:dyDescent="0.2">
      <c r="A12" s="1" t="s">
        <v>20</v>
      </c>
      <c r="B12" s="13">
        <v>1.254</v>
      </c>
      <c r="C12" s="14" t="s">
        <v>412</v>
      </c>
      <c r="D12" s="15">
        <v>7.5700000000000003E-3</v>
      </c>
      <c r="E12" s="15">
        <v>5.5999999999999995E-4</v>
      </c>
      <c r="F12" s="15"/>
    </row>
    <row r="13" spans="1:7" x14ac:dyDescent="0.2">
      <c r="A13" s="1" t="s">
        <v>22</v>
      </c>
      <c r="B13" s="13">
        <v>1.4870000000000001</v>
      </c>
      <c r="C13" s="14" t="s">
        <v>413</v>
      </c>
      <c r="D13" s="15">
        <v>0.10803</v>
      </c>
      <c r="E13" s="15">
        <v>1.08E-3</v>
      </c>
      <c r="F13" s="15"/>
    </row>
    <row r="14" spans="1:7" x14ac:dyDescent="0.2">
      <c r="A14" s="1" t="s">
        <v>24</v>
      </c>
      <c r="B14" s="13">
        <v>1.74</v>
      </c>
      <c r="C14" s="14" t="s">
        <v>414</v>
      </c>
      <c r="D14" s="15">
        <v>0.26767999999999997</v>
      </c>
      <c r="E14" s="15">
        <v>2.6800000000000001E-3</v>
      </c>
      <c r="F14" s="15"/>
    </row>
    <row r="15" spans="1:7" x14ac:dyDescent="0.2">
      <c r="A15" s="1" t="s">
        <v>26</v>
      </c>
      <c r="B15" s="13">
        <v>2.0099999999999998</v>
      </c>
      <c r="C15" s="14" t="s">
        <v>415</v>
      </c>
      <c r="D15" s="15">
        <v>4.5700000000000003E-3</v>
      </c>
      <c r="E15" s="15">
        <v>3.3E-4</v>
      </c>
      <c r="F15" s="15"/>
    </row>
    <row r="16" spans="1:7" x14ac:dyDescent="0.2">
      <c r="A16" s="1" t="s">
        <v>28</v>
      </c>
      <c r="B16" s="13">
        <v>2.3079999999999998</v>
      </c>
      <c r="C16" s="14" t="s">
        <v>416</v>
      </c>
      <c r="D16" s="15">
        <v>2.7499999999999998E-3</v>
      </c>
      <c r="E16" s="15">
        <v>1.6000000000000001E-4</v>
      </c>
      <c r="F16" s="15"/>
    </row>
    <row r="17" spans="1:6" x14ac:dyDescent="0.2">
      <c r="A17" s="1" t="s">
        <v>30</v>
      </c>
      <c r="B17" s="13">
        <v>2.6219999999999999</v>
      </c>
      <c r="C17" s="14" t="s">
        <v>417</v>
      </c>
      <c r="D17" s="15">
        <v>1.2199999999999999E-3</v>
      </c>
      <c r="E17" s="15">
        <v>1.2E-4</v>
      </c>
      <c r="F17" s="15"/>
    </row>
    <row r="18" spans="1:6" x14ac:dyDescent="0.2">
      <c r="A18" s="1" t="s">
        <v>33</v>
      </c>
      <c r="B18" s="13">
        <v>3.3140000000000001</v>
      </c>
      <c r="C18" s="14" t="s">
        <v>418</v>
      </c>
      <c r="D18" s="15">
        <v>1.324E-2</v>
      </c>
      <c r="E18" s="15">
        <v>2.9E-4</v>
      </c>
      <c r="F18" s="15"/>
    </row>
    <row r="19" spans="1:6" x14ac:dyDescent="0.2">
      <c r="A19" s="1" t="s">
        <v>35</v>
      </c>
      <c r="B19" s="13">
        <v>3.6920000000000002</v>
      </c>
      <c r="C19" s="14" t="s">
        <v>419</v>
      </c>
      <c r="D19" s="15">
        <v>5.3929999999999999E-2</v>
      </c>
      <c r="E19" s="15">
        <v>5.8E-4</v>
      </c>
      <c r="F19" s="15"/>
    </row>
    <row r="20" spans="1:6" x14ac:dyDescent="0.2">
      <c r="A20" s="1" t="s">
        <v>37</v>
      </c>
      <c r="B20" s="13">
        <v>4.0910000000000002</v>
      </c>
      <c r="C20" s="14" t="s">
        <v>420</v>
      </c>
      <c r="D20" s="15"/>
      <c r="E20" s="15"/>
      <c r="F20" s="15"/>
    </row>
    <row r="21" spans="1:6" x14ac:dyDescent="0.2">
      <c r="A21" s="1" t="s">
        <v>39</v>
      </c>
      <c r="B21" s="13">
        <v>4.5110000000000001</v>
      </c>
      <c r="C21" s="14" t="s">
        <v>421</v>
      </c>
      <c r="D21" s="15">
        <v>8.7100000000000007E-3</v>
      </c>
      <c r="E21" s="15">
        <v>2.5999999999999998E-4</v>
      </c>
      <c r="F21" s="15"/>
    </row>
    <row r="22" spans="1:6" x14ac:dyDescent="0.2">
      <c r="A22" s="1" t="s">
        <v>41</v>
      </c>
      <c r="B22" s="13">
        <v>4.952</v>
      </c>
      <c r="C22" s="14" t="s">
        <v>422</v>
      </c>
      <c r="D22" s="15"/>
      <c r="E22" s="15"/>
      <c r="F22" s="15"/>
    </row>
    <row r="23" spans="1:6" x14ac:dyDescent="0.2">
      <c r="A23" s="1" t="s">
        <v>189</v>
      </c>
      <c r="B23" s="13">
        <v>5.415</v>
      </c>
      <c r="C23" s="14" t="s">
        <v>423</v>
      </c>
      <c r="D23" s="15"/>
      <c r="E23" s="15"/>
      <c r="F23" s="15"/>
    </row>
    <row r="24" spans="1:6" x14ac:dyDescent="0.2">
      <c r="A24" s="1" t="s">
        <v>46</v>
      </c>
      <c r="B24" s="13">
        <v>5.899</v>
      </c>
      <c r="C24" s="14" t="s">
        <v>424</v>
      </c>
      <c r="D24" s="15">
        <v>4.5500000000000002E-3</v>
      </c>
      <c r="E24" s="15">
        <v>5.0000000000000002E-5</v>
      </c>
      <c r="F24" s="15"/>
    </row>
    <row r="25" spans="1:6" x14ac:dyDescent="0.2">
      <c r="A25" s="1" t="s">
        <v>48</v>
      </c>
      <c r="B25" s="13">
        <v>6.4050000000000002</v>
      </c>
      <c r="C25" s="14" t="s">
        <v>425</v>
      </c>
      <c r="D25" s="15">
        <v>8.1949999999999995E-2</v>
      </c>
      <c r="E25" s="15">
        <v>8.1999999999999998E-4</v>
      </c>
      <c r="F25" s="15"/>
    </row>
    <row r="26" spans="1:6" x14ac:dyDescent="0.2">
      <c r="A26" s="1" t="s">
        <v>50</v>
      </c>
      <c r="B26" s="13">
        <v>6.93</v>
      </c>
      <c r="C26" s="14" t="s">
        <v>426</v>
      </c>
      <c r="D26" s="15">
        <v>6.7969799999999996E-4</v>
      </c>
      <c r="E26" s="15" t="s">
        <v>427</v>
      </c>
      <c r="F26" s="15"/>
    </row>
    <row r="27" spans="1:6" x14ac:dyDescent="0.2">
      <c r="A27" s="1" t="s">
        <v>53</v>
      </c>
      <c r="B27" s="13">
        <v>7.4779999999999998</v>
      </c>
      <c r="C27" s="14" t="s">
        <v>428</v>
      </c>
      <c r="D27" s="15">
        <v>2.1365999999999998E-5</v>
      </c>
      <c r="E27" s="15" t="s">
        <v>429</v>
      </c>
      <c r="F27" s="15"/>
    </row>
    <row r="28" spans="1:6" x14ac:dyDescent="0.2">
      <c r="A28" s="1" t="s">
        <v>56</v>
      </c>
      <c r="B28" s="13">
        <v>8.048</v>
      </c>
      <c r="C28" s="14" t="s">
        <v>430</v>
      </c>
      <c r="D28" s="15">
        <v>3.7120999999999999E-5</v>
      </c>
      <c r="E28" s="15" t="s">
        <v>431</v>
      </c>
      <c r="F28" s="15"/>
    </row>
    <row r="29" spans="1:6" x14ac:dyDescent="0.2">
      <c r="A29" s="1" t="s">
        <v>59</v>
      </c>
      <c r="B29" s="13">
        <v>8.6389999999999993</v>
      </c>
      <c r="C29" s="14" t="s">
        <v>432</v>
      </c>
      <c r="D29" s="15">
        <v>1.5714599999999999E-4</v>
      </c>
      <c r="E29" s="15" t="s">
        <v>433</v>
      </c>
      <c r="F29" s="15"/>
    </row>
    <row r="30" spans="1:6" x14ac:dyDescent="0.2">
      <c r="A30" s="1" t="s">
        <v>62</v>
      </c>
      <c r="B30" s="13">
        <v>9.2520000000000007</v>
      </c>
      <c r="C30" s="14" t="s">
        <v>434</v>
      </c>
      <c r="D30" s="15">
        <v>1.1433E-5</v>
      </c>
      <c r="E30" s="15" t="s">
        <v>435</v>
      </c>
      <c r="F30" s="15"/>
    </row>
    <row r="31" spans="1:6" x14ac:dyDescent="0.2">
      <c r="A31" s="1" t="s">
        <v>65</v>
      </c>
      <c r="B31" s="13">
        <v>9.8870000000000005</v>
      </c>
      <c r="C31" s="14" t="s">
        <v>436</v>
      </c>
      <c r="D31" s="15"/>
      <c r="E31" s="15"/>
      <c r="F31" s="15"/>
    </row>
    <row r="32" spans="1:6" x14ac:dyDescent="0.2">
      <c r="A32" s="1" t="s">
        <v>67</v>
      </c>
      <c r="B32" s="13">
        <v>10.544</v>
      </c>
      <c r="C32" s="14" t="s">
        <v>437</v>
      </c>
      <c r="D32" s="15">
        <v>2.3127000000000001E-5</v>
      </c>
      <c r="E32" s="15" t="s">
        <v>438</v>
      </c>
      <c r="F32" s="15"/>
    </row>
    <row r="33" spans="1:6" x14ac:dyDescent="0.2">
      <c r="A33" s="1" t="s">
        <v>70</v>
      </c>
      <c r="B33" s="13">
        <v>11.222</v>
      </c>
      <c r="C33" s="14" t="s">
        <v>439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440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441</v>
      </c>
      <c r="D35" s="15">
        <v>8.1083999999999998E-5</v>
      </c>
      <c r="E35" s="15" t="s">
        <v>442</v>
      </c>
      <c r="F35" s="15"/>
    </row>
    <row r="36" spans="1:6" x14ac:dyDescent="0.2">
      <c r="A36" s="1" t="s">
        <v>77</v>
      </c>
      <c r="B36" s="13">
        <v>14.164999999999999</v>
      </c>
      <c r="C36" s="14" t="s">
        <v>443</v>
      </c>
      <c r="D36" s="15">
        <v>2.10261E-4</v>
      </c>
      <c r="E36" s="15" t="s">
        <v>444</v>
      </c>
      <c r="F36" s="15"/>
    </row>
    <row r="37" spans="1:6" x14ac:dyDescent="0.2">
      <c r="A37" s="1" t="s">
        <v>80</v>
      </c>
      <c r="B37" s="13">
        <v>14.959</v>
      </c>
      <c r="C37" s="14" t="s">
        <v>445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446</v>
      </c>
      <c r="D38" s="15">
        <v>4.4322900000000001E-4</v>
      </c>
      <c r="E38" s="15" t="s">
        <v>447</v>
      </c>
      <c r="F38" s="15"/>
    </row>
    <row r="39" spans="1:6" x14ac:dyDescent="0.2">
      <c r="A39" s="1" t="s">
        <v>85</v>
      </c>
      <c r="B39" s="13">
        <v>16.614999999999998</v>
      </c>
      <c r="C39" s="14" t="s">
        <v>448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449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450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451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224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452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453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454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455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456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457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2.7299999999999998E-3</v>
      </c>
      <c r="D50" s="15"/>
      <c r="E50" s="15"/>
      <c r="F50" s="15"/>
    </row>
    <row r="51" spans="1:6" x14ac:dyDescent="0.2">
      <c r="A51" s="1" t="s">
        <v>108</v>
      </c>
      <c r="B51" s="13">
        <v>3.9369999999999998</v>
      </c>
      <c r="C51" s="14" t="s">
        <v>458</v>
      </c>
      <c r="D51" s="15"/>
      <c r="E51" s="15"/>
      <c r="F51" s="15"/>
    </row>
    <row r="52" spans="1:6" x14ac:dyDescent="0.2">
      <c r="A52" s="1" t="s">
        <v>110</v>
      </c>
      <c r="B52" s="13">
        <v>4.2880000000000003</v>
      </c>
      <c r="C52" s="14" t="s">
        <v>459</v>
      </c>
      <c r="D52" s="15"/>
      <c r="E52" s="15"/>
      <c r="F52" s="15"/>
    </row>
    <row r="53" spans="1:6" x14ac:dyDescent="0.2">
      <c r="A53" s="1" t="s">
        <v>112</v>
      </c>
      <c r="B53" s="13">
        <v>4.4660000000000002</v>
      </c>
      <c r="C53" s="14">
        <v>1.33E-3</v>
      </c>
      <c r="D53" s="15"/>
      <c r="E53" s="15"/>
      <c r="F53" s="15"/>
    </row>
    <row r="54" spans="1:6" x14ac:dyDescent="0.2">
      <c r="A54" s="1" t="s">
        <v>113</v>
      </c>
      <c r="B54" s="13">
        <v>4.6479999999999997</v>
      </c>
      <c r="C54" s="14" t="s">
        <v>460</v>
      </c>
      <c r="D54" s="15"/>
      <c r="E54" s="15"/>
      <c r="F54" s="15"/>
    </row>
    <row r="55" spans="1:6" x14ac:dyDescent="0.2">
      <c r="A55" s="1" t="s">
        <v>115</v>
      </c>
      <c r="B55" s="13">
        <v>4.8410000000000002</v>
      </c>
      <c r="C55" s="14" t="s">
        <v>461</v>
      </c>
      <c r="D55" s="15"/>
      <c r="E55" s="15"/>
      <c r="F55" s="15"/>
    </row>
    <row r="56" spans="1:6" x14ac:dyDescent="0.2">
      <c r="A56" s="1" t="s">
        <v>117</v>
      </c>
      <c r="B56" s="13">
        <v>5.0339999999999998</v>
      </c>
      <c r="C56" s="14" t="s">
        <v>462</v>
      </c>
      <c r="D56" s="15"/>
      <c r="E56" s="15"/>
      <c r="F56" s="15"/>
    </row>
    <row r="57" spans="1:6" x14ac:dyDescent="0.2">
      <c r="A57" s="1" t="s">
        <v>119</v>
      </c>
      <c r="B57" s="13">
        <v>5.23</v>
      </c>
      <c r="C57" s="14" t="s">
        <v>463</v>
      </c>
      <c r="D57" s="15"/>
      <c r="E57" s="15"/>
      <c r="F57" s="15"/>
    </row>
    <row r="58" spans="1:6" x14ac:dyDescent="0.2">
      <c r="A58" s="1" t="s">
        <v>121</v>
      </c>
      <c r="B58" s="13">
        <v>5.431</v>
      </c>
      <c r="C58" s="14" t="s">
        <v>464</v>
      </c>
      <c r="D58" s="15"/>
      <c r="E58" s="15"/>
      <c r="F58" s="15"/>
    </row>
    <row r="59" spans="1:6" x14ac:dyDescent="0.2">
      <c r="A59" s="1" t="s">
        <v>123</v>
      </c>
      <c r="B59" s="13">
        <v>5.6319999999999997</v>
      </c>
      <c r="C59" s="14" t="s">
        <v>465</v>
      </c>
      <c r="D59" s="15"/>
      <c r="E59" s="15"/>
      <c r="F59" s="15"/>
    </row>
    <row r="60" spans="1:6" x14ac:dyDescent="0.2">
      <c r="A60" s="1" t="s">
        <v>125</v>
      </c>
      <c r="B60" s="13">
        <v>5.8410000000000002</v>
      </c>
      <c r="C60" s="14" t="s">
        <v>466</v>
      </c>
      <c r="D60" s="15"/>
      <c r="E60" s="15"/>
      <c r="F60" s="15"/>
    </row>
    <row r="61" spans="1:6" x14ac:dyDescent="0.2">
      <c r="A61" s="1" t="s">
        <v>127</v>
      </c>
      <c r="B61" s="13">
        <v>6.05</v>
      </c>
      <c r="C61" s="14" t="s">
        <v>467</v>
      </c>
      <c r="D61" s="15"/>
      <c r="E61" s="15"/>
      <c r="F61" s="15"/>
    </row>
    <row r="62" spans="1:6" x14ac:dyDescent="0.2">
      <c r="A62" s="1" t="s">
        <v>129</v>
      </c>
      <c r="B62" s="13">
        <v>6.2709999999999999</v>
      </c>
      <c r="C62" s="14" t="s">
        <v>468</v>
      </c>
      <c r="D62" s="15"/>
      <c r="E62" s="15"/>
      <c r="F62" s="15"/>
    </row>
    <row r="63" spans="1:6" x14ac:dyDescent="0.2">
      <c r="A63" s="1" t="s">
        <v>131</v>
      </c>
      <c r="B63" s="13">
        <v>6.492</v>
      </c>
      <c r="C63" s="14" t="s">
        <v>469</v>
      </c>
      <c r="D63" s="15"/>
      <c r="E63" s="15"/>
      <c r="F63" s="15"/>
    </row>
    <row r="64" spans="1:6" x14ac:dyDescent="0.2">
      <c r="A64" s="1" t="s">
        <v>133</v>
      </c>
      <c r="B64" s="13">
        <v>6.7249999999999996</v>
      </c>
      <c r="C64" s="14" t="s">
        <v>470</v>
      </c>
      <c r="D64" s="15"/>
      <c r="E64" s="15"/>
      <c r="F64" s="15"/>
    </row>
    <row r="65" spans="1:6" x14ac:dyDescent="0.2">
      <c r="A65" s="1" t="s">
        <v>135</v>
      </c>
      <c r="B65" s="13">
        <v>6.9450000000000003</v>
      </c>
      <c r="C65" s="14" t="s">
        <v>471</v>
      </c>
      <c r="D65" s="15"/>
      <c r="E65" s="15"/>
      <c r="F65" s="15"/>
    </row>
    <row r="66" spans="1:6" x14ac:dyDescent="0.2">
      <c r="A66" s="1" t="s">
        <v>137</v>
      </c>
      <c r="B66" s="13">
        <v>7.1820000000000004</v>
      </c>
      <c r="C66" s="14" t="s">
        <v>181</v>
      </c>
      <c r="D66" s="15"/>
      <c r="E66" s="15"/>
      <c r="F66" s="15"/>
    </row>
    <row r="67" spans="1:6" x14ac:dyDescent="0.2">
      <c r="A67" s="1" t="s">
        <v>139</v>
      </c>
      <c r="B67" s="13">
        <v>7.4160000000000004</v>
      </c>
      <c r="C67" s="14" t="s">
        <v>472</v>
      </c>
      <c r="D67" s="15"/>
      <c r="E67" s="15"/>
      <c r="F67" s="15"/>
    </row>
    <row r="68" spans="1:6" x14ac:dyDescent="0.2">
      <c r="A68" s="1" t="s">
        <v>141</v>
      </c>
      <c r="B68" s="13">
        <v>7.6550000000000002</v>
      </c>
      <c r="C68" s="14" t="s">
        <v>473</v>
      </c>
      <c r="D68" s="15"/>
      <c r="E68" s="15"/>
      <c r="F68" s="15"/>
    </row>
    <row r="69" spans="1:6" x14ac:dyDescent="0.2">
      <c r="A69" s="1" t="s">
        <v>143</v>
      </c>
      <c r="B69" s="13">
        <v>7.899</v>
      </c>
      <c r="C69" s="14" t="s">
        <v>474</v>
      </c>
      <c r="D69" s="15"/>
      <c r="E69" s="15"/>
      <c r="F69" s="15"/>
    </row>
    <row r="70" spans="1:6" x14ac:dyDescent="0.2">
      <c r="A70" s="1" t="s">
        <v>145</v>
      </c>
      <c r="B70" s="13">
        <v>8.1489999999999991</v>
      </c>
      <c r="C70" s="14" t="s">
        <v>475</v>
      </c>
      <c r="D70" s="15"/>
      <c r="E70" s="15"/>
      <c r="F70" s="15"/>
    </row>
    <row r="71" spans="1:6" x14ac:dyDescent="0.2">
      <c r="A71" s="1" t="s">
        <v>147</v>
      </c>
      <c r="B71" s="13">
        <v>8.3979999999999997</v>
      </c>
      <c r="C71" s="14" t="s">
        <v>476</v>
      </c>
      <c r="D71" s="15"/>
      <c r="E71" s="15"/>
      <c r="F71" s="15"/>
    </row>
    <row r="72" spans="1:6" x14ac:dyDescent="0.2">
      <c r="A72" s="1" t="s">
        <v>149</v>
      </c>
      <c r="B72" s="13">
        <v>8.6519999999999992</v>
      </c>
      <c r="C72" s="14" t="s">
        <v>477</v>
      </c>
      <c r="D72" s="15"/>
      <c r="E72" s="15"/>
      <c r="F72" s="15"/>
    </row>
    <row r="73" spans="1:6" x14ac:dyDescent="0.2">
      <c r="A73" s="1" t="s">
        <v>151</v>
      </c>
      <c r="B73" s="13">
        <v>8.9109999999999996</v>
      </c>
      <c r="C73" s="14" t="s">
        <v>209</v>
      </c>
      <c r="D73" s="15"/>
      <c r="E73" s="15"/>
      <c r="F73" s="15"/>
    </row>
    <row r="74" spans="1:6" x14ac:dyDescent="0.2">
      <c r="A74" s="1" t="s">
        <v>153</v>
      </c>
      <c r="B74" s="13">
        <v>9.1739999999999995</v>
      </c>
      <c r="C74" s="14" t="s">
        <v>478</v>
      </c>
      <c r="D74" s="15"/>
      <c r="E74" s="15"/>
      <c r="F74" s="15"/>
    </row>
    <row r="75" spans="1:6" x14ac:dyDescent="0.2">
      <c r="A75" s="1" t="s">
        <v>155</v>
      </c>
      <c r="B75" s="13">
        <v>9.4429999999999996</v>
      </c>
      <c r="C75" s="14" t="s">
        <v>479</v>
      </c>
      <c r="D75" s="15"/>
      <c r="E75" s="15"/>
      <c r="F75" s="15"/>
    </row>
    <row r="76" spans="1:6" x14ac:dyDescent="0.2">
      <c r="A76" s="1" t="s">
        <v>157</v>
      </c>
      <c r="B76" s="13">
        <v>9.7119999999999997</v>
      </c>
      <c r="C76" s="14" t="s">
        <v>480</v>
      </c>
      <c r="D76" s="15"/>
      <c r="E76" s="15"/>
      <c r="F76" s="15"/>
    </row>
    <row r="77" spans="1:6" x14ac:dyDescent="0.2">
      <c r="A77" s="1" t="s">
        <v>159</v>
      </c>
      <c r="B77" s="13">
        <v>9.9890000000000008</v>
      </c>
      <c r="C77" s="14" t="s">
        <v>481</v>
      </c>
      <c r="D77" s="15"/>
      <c r="E77" s="15"/>
      <c r="F77" s="15"/>
    </row>
    <row r="78" spans="1:6" x14ac:dyDescent="0.2">
      <c r="A78" s="1" t="s">
        <v>161</v>
      </c>
      <c r="B78" s="13">
        <v>10.266999999999999</v>
      </c>
      <c r="C78" s="14" t="s">
        <v>482</v>
      </c>
      <c r="D78" s="15"/>
      <c r="E78" s="15"/>
      <c r="F78" s="15"/>
    </row>
    <row r="79" spans="1:6" x14ac:dyDescent="0.2">
      <c r="A79" s="1" t="s">
        <v>163</v>
      </c>
      <c r="B79" s="13">
        <v>10.551</v>
      </c>
      <c r="C79" s="14" t="s">
        <v>483</v>
      </c>
      <c r="D79" s="15"/>
      <c r="E79" s="15"/>
      <c r="F79" s="15"/>
    </row>
    <row r="80" spans="1:6" x14ac:dyDescent="0.2">
      <c r="A80" s="1" t="s">
        <v>165</v>
      </c>
      <c r="B80" s="13">
        <v>10.837999999999999</v>
      </c>
      <c r="C80" s="14" t="s">
        <v>484</v>
      </c>
      <c r="D80" s="15"/>
      <c r="E80" s="15"/>
      <c r="F80" s="15"/>
    </row>
    <row r="81" spans="1:6" x14ac:dyDescent="0.2">
      <c r="A81" s="1" t="s">
        <v>167</v>
      </c>
      <c r="B81" s="13">
        <v>12.968</v>
      </c>
      <c r="C81" s="14" t="s">
        <v>485</v>
      </c>
      <c r="D81" s="15"/>
      <c r="E81" s="15"/>
      <c r="F81" s="15"/>
    </row>
    <row r="82" spans="1:6" x14ac:dyDescent="0.2">
      <c r="A82" s="1" t="s">
        <v>169</v>
      </c>
      <c r="B82" s="2">
        <v>13.616</v>
      </c>
      <c r="C82" s="14" t="s">
        <v>486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E851E-2AAC-4BA1-8EEC-22E7D675D36D}">
  <dimension ref="B2:G82"/>
  <sheetViews>
    <sheetView zoomScale="85" zoomScaleNormal="85" workbookViewId="0">
      <selection activeCell="C82" sqref="C82"/>
    </sheetView>
  </sheetViews>
  <sheetFormatPr defaultRowHeight="12.75" x14ac:dyDescent="0.2"/>
  <cols>
    <col min="1" max="1" width="9.140625" style="21"/>
    <col min="2" max="2" width="24" style="21" bestFit="1" customWidth="1"/>
    <col min="3" max="3" width="28.85546875" style="21" bestFit="1" customWidth="1"/>
    <col min="4" max="4" width="36.85546875" style="21" bestFit="1" customWidth="1"/>
    <col min="5" max="5" width="36.42578125" style="21" bestFit="1" customWidth="1"/>
    <col min="6" max="6" width="40.140625" style="21" bestFit="1" customWidth="1"/>
    <col min="7" max="7" width="34.5703125" style="21" bestFit="1" customWidth="1"/>
    <col min="8" max="16384" width="9.140625" style="21"/>
  </cols>
  <sheetData>
    <row r="2" spans="2:7" x14ac:dyDescent="0.2">
      <c r="B2" s="19" t="s">
        <v>487</v>
      </c>
      <c r="C2" s="20" t="str">
        <f>'Sample Composition'!G1</f>
        <v>Amostra bulk 1</v>
      </c>
      <c r="D2" s="20" t="str">
        <f>'Sample Composition (2)'!G4</f>
        <v>Amostra bulk 2</v>
      </c>
      <c r="E2" s="20" t="str">
        <f>'Sample Composition (3)'!G1</f>
        <v>Amostra bulk 3</v>
      </c>
      <c r="F2" s="20" t="str">
        <f>'Sample Composition (4)'!G1</f>
        <v>Amostra bulk 4</v>
      </c>
      <c r="G2" s="20" t="str">
        <f>'Sample Composition (5)'!G1</f>
        <v>Amostra bulk 5</v>
      </c>
    </row>
    <row r="3" spans="2:7" x14ac:dyDescent="0.2">
      <c r="B3" s="19" t="s">
        <v>488</v>
      </c>
      <c r="C3" s="20" t="str">
        <f>'Sample Composition'!G2</f>
        <v>Santana do Deserto</v>
      </c>
      <c r="D3" s="20" t="str">
        <f>'Sample Composition (2)'!G5</f>
        <v>Fazenda Floresta</v>
      </c>
      <c r="E3" s="20" t="str">
        <f>'Sample Composition (3)'!G2</f>
        <v>Hidroelétrica Risoleta Neves (HRN)</v>
      </c>
      <c r="F3" s="20" t="str">
        <f>'Sample Composition (4)'!G2</f>
        <v>Centro</v>
      </c>
      <c r="G3" s="20" t="str">
        <f>'Sample Composition (5)'!G2</f>
        <v>Novo Soberbo</v>
      </c>
    </row>
    <row r="4" spans="2:7" x14ac:dyDescent="0.2">
      <c r="B4" s="19"/>
      <c r="C4" s="20" t="str">
        <f>'Sample Composition'!G3</f>
        <v>Rio Doce</v>
      </c>
      <c r="D4" s="20" t="str">
        <f>'Sample Composition (2)'!G6</f>
        <v>Rio Doce</v>
      </c>
      <c r="E4" s="20" t="str">
        <f>'Sample Composition (3)'!G3</f>
        <v>Rio Doce</v>
      </c>
      <c r="F4" s="20" t="str">
        <f>'Sample Composition (4)'!G3</f>
        <v>Rio Doce</v>
      </c>
      <c r="G4" s="20" t="str">
        <f>'Sample Composition (5)'!G3</f>
        <v>Santa Cruz do Escalvado</v>
      </c>
    </row>
    <row r="5" spans="2:7" x14ac:dyDescent="0.2">
      <c r="B5" s="19" t="s">
        <v>490</v>
      </c>
      <c r="C5" s="22">
        <f>'Sample Composition'!G4</f>
        <v>43656</v>
      </c>
      <c r="D5" s="22">
        <f>'Sample Composition (2)'!G7</f>
        <v>43656</v>
      </c>
      <c r="E5" s="22">
        <f>'Sample Composition (3)'!G4</f>
        <v>43656</v>
      </c>
      <c r="F5" s="22">
        <f>'Sample Composition (4)'!G4</f>
        <v>43656</v>
      </c>
      <c r="G5" s="22">
        <f>'Sample Composition (5)'!G4</f>
        <v>43656</v>
      </c>
    </row>
    <row r="6" spans="2:7" x14ac:dyDescent="0.2">
      <c r="B6" s="19" t="s">
        <v>491</v>
      </c>
      <c r="C6" s="22" t="str">
        <f>'Sample Composition'!G5</f>
        <v>PM10</v>
      </c>
      <c r="D6" s="22" t="str">
        <f>'Sample Composition (2)'!G8</f>
        <v>PM10</v>
      </c>
      <c r="E6" s="22" t="str">
        <f>'Sample Composition (3)'!G5</f>
        <v>PM10</v>
      </c>
      <c r="F6" s="22" t="str">
        <f>'Sample Composition (4)'!G5</f>
        <v>PM10</v>
      </c>
      <c r="G6" s="22" t="str">
        <f>'Sample Composition (5)'!G5</f>
        <v>PM10</v>
      </c>
    </row>
    <row r="7" spans="2:7" x14ac:dyDescent="0.2">
      <c r="B7" s="23" t="s">
        <v>499</v>
      </c>
      <c r="C7" s="20">
        <f>'Sample Composition'!D6</f>
        <v>1</v>
      </c>
      <c r="D7" s="20">
        <f>'Sample Composition (2)'!D6</f>
        <v>2</v>
      </c>
      <c r="E7" s="20">
        <f>'Sample Composition (3)'!D6</f>
        <v>3</v>
      </c>
      <c r="F7" s="20">
        <f>'Sample Composition (4)'!D6</f>
        <v>4</v>
      </c>
      <c r="G7" s="20">
        <f>'Sample Composition (5)'!D6</f>
        <v>5</v>
      </c>
    </row>
    <row r="8" spans="2:7" x14ac:dyDescent="0.2">
      <c r="B8" s="24" t="s">
        <v>500</v>
      </c>
      <c r="C8" s="25">
        <f>'Sample Composition'!D10</f>
        <v>0.42510999999999999</v>
      </c>
      <c r="D8" s="25">
        <f>'Sample Composition (2)'!D10</f>
        <v>0.44219999999999998</v>
      </c>
      <c r="E8" s="25">
        <f>'Sample Composition (3)'!D10</f>
        <v>0.40716000000000002</v>
      </c>
      <c r="F8" s="25">
        <f>'Sample Composition (4)'!D10</f>
        <v>0.39129999999999998</v>
      </c>
      <c r="G8" s="25">
        <f>'Sample Composition (5)'!D10</f>
        <v>0.44413000000000002</v>
      </c>
    </row>
    <row r="9" spans="2:7" x14ac:dyDescent="0.2">
      <c r="B9" s="24" t="s">
        <v>19</v>
      </c>
      <c r="C9" s="25">
        <f>'Sample Composition'!D11</f>
        <v>0</v>
      </c>
      <c r="D9" s="25">
        <f>'Sample Composition (2)'!D11</f>
        <v>0</v>
      </c>
      <c r="E9" s="25">
        <f>'Sample Composition (3)'!D11</f>
        <v>0</v>
      </c>
      <c r="F9" s="25">
        <f>'Sample Composition (4)'!D11</f>
        <v>0</v>
      </c>
      <c r="G9" s="25">
        <f>'Sample Composition (5)'!D11</f>
        <v>0</v>
      </c>
    </row>
    <row r="10" spans="2:7" x14ac:dyDescent="0.2">
      <c r="B10" s="24" t="s">
        <v>501</v>
      </c>
      <c r="C10" s="25">
        <f>'Sample Composition'!D12</f>
        <v>7.11E-3</v>
      </c>
      <c r="D10" s="25">
        <f>'Sample Composition (2)'!D12</f>
        <v>2.8999999999999998E-3</v>
      </c>
      <c r="E10" s="25">
        <f>'Sample Composition (3)'!D12</f>
        <v>1.3169999999999999E-2</v>
      </c>
      <c r="F10" s="25">
        <f>'Sample Composition (4)'!D12</f>
        <v>1.034E-2</v>
      </c>
      <c r="G10" s="25">
        <f>'Sample Composition (5)'!D12</f>
        <v>7.5700000000000003E-3</v>
      </c>
    </row>
    <row r="11" spans="2:7" x14ac:dyDescent="0.2">
      <c r="B11" s="24" t="s">
        <v>22</v>
      </c>
      <c r="C11" s="25">
        <f>'Sample Composition'!D13</f>
        <v>0.12745000000000001</v>
      </c>
      <c r="D11" s="25">
        <f>'Sample Composition (2)'!D13</f>
        <v>0.19705</v>
      </c>
      <c r="E11" s="25">
        <f>'Sample Composition (3)'!D13</f>
        <v>0.14043</v>
      </c>
      <c r="F11" s="25">
        <f>'Sample Composition (4)'!D13</f>
        <v>0.11099000000000001</v>
      </c>
      <c r="G11" s="25">
        <f>'Sample Composition (5)'!D13</f>
        <v>0.10803</v>
      </c>
    </row>
    <row r="12" spans="2:7" x14ac:dyDescent="0.2">
      <c r="B12" s="24" t="s">
        <v>24</v>
      </c>
      <c r="C12" s="25">
        <f>'Sample Composition'!D14</f>
        <v>0.28600999999999999</v>
      </c>
      <c r="D12" s="25">
        <f>'Sample Composition (2)'!D14</f>
        <v>0.23733000000000001</v>
      </c>
      <c r="E12" s="25">
        <f>'Sample Composition (3)'!D14</f>
        <v>0.25451000000000001</v>
      </c>
      <c r="F12" s="25">
        <f>'Sample Composition (4)'!D14</f>
        <v>0.25559999999999999</v>
      </c>
      <c r="G12" s="25">
        <f>'Sample Composition (5)'!D14</f>
        <v>0.26767999999999997</v>
      </c>
    </row>
    <row r="13" spans="2:7" x14ac:dyDescent="0.2">
      <c r="B13" s="24" t="s">
        <v>175</v>
      </c>
      <c r="C13" s="25">
        <f>'Sample Composition'!D15</f>
        <v>1.4E-3</v>
      </c>
      <c r="D13" s="25">
        <f>'Sample Composition (2)'!D15</f>
        <v>0</v>
      </c>
      <c r="E13" s="25">
        <f>'Sample Composition (3)'!D15</f>
        <v>1.8600000000000001E-3</v>
      </c>
      <c r="F13" s="25">
        <f>'Sample Composition (4)'!D15</f>
        <v>2.4199999999999998E-3</v>
      </c>
      <c r="G13" s="25">
        <f>'Sample Composition (5)'!D15</f>
        <v>4.5700000000000003E-3</v>
      </c>
    </row>
    <row r="14" spans="2:7" x14ac:dyDescent="0.2">
      <c r="B14" s="24" t="s">
        <v>502</v>
      </c>
      <c r="C14" s="25">
        <f>'Sample Composition'!D16</f>
        <v>1.2600000000000001E-3</v>
      </c>
      <c r="D14" s="25">
        <f>'Sample Composition (2)'!D16</f>
        <v>3.91705E-4</v>
      </c>
      <c r="E14" s="25">
        <f>'Sample Composition (3)'!D16</f>
        <v>1.75E-3</v>
      </c>
      <c r="F14" s="25">
        <f>'Sample Composition (4)'!D16</f>
        <v>3.8500000000000001E-3</v>
      </c>
      <c r="G14" s="25">
        <f>'Sample Composition (5)'!D16</f>
        <v>2.7499999999999998E-3</v>
      </c>
    </row>
    <row r="15" spans="2:7" x14ac:dyDescent="0.2">
      <c r="B15" s="24" t="s">
        <v>179</v>
      </c>
      <c r="C15" s="25">
        <f>'Sample Composition'!D17</f>
        <v>5.1292000000000004E-4</v>
      </c>
      <c r="D15" s="25">
        <f>'Sample Composition (2)'!D17</f>
        <v>0</v>
      </c>
      <c r="E15" s="25">
        <f>'Sample Composition (3)'!D17</f>
        <v>7.1957100000000001E-4</v>
      </c>
      <c r="F15" s="25">
        <f>'Sample Composition (4)'!D17</f>
        <v>6.5610699999999996E-4</v>
      </c>
      <c r="G15" s="25">
        <f>'Sample Composition (5)'!D17</f>
        <v>1.2199999999999999E-3</v>
      </c>
    </row>
    <row r="16" spans="2:7" x14ac:dyDescent="0.2">
      <c r="B16" s="24" t="s">
        <v>33</v>
      </c>
      <c r="C16" s="25">
        <f>'Sample Composition'!D18</f>
        <v>1.0580000000000001E-2</v>
      </c>
      <c r="D16" s="25">
        <f>'Sample Composition (2)'!D18</f>
        <v>9.1000000000000004E-3</v>
      </c>
      <c r="E16" s="25">
        <f>'Sample Composition (3)'!D18</f>
        <v>1.8100000000000002E-2</v>
      </c>
      <c r="F16" s="25">
        <f>'Sample Composition (4)'!D18</f>
        <v>1.1990000000000001E-2</v>
      </c>
      <c r="G16" s="25">
        <f>'Sample Composition (5)'!D18</f>
        <v>1.324E-2</v>
      </c>
    </row>
    <row r="17" spans="2:7" x14ac:dyDescent="0.2">
      <c r="B17" s="24" t="s">
        <v>503</v>
      </c>
      <c r="C17" s="25">
        <f>'Sample Composition'!D19</f>
        <v>3.4689999999999999E-2</v>
      </c>
      <c r="D17" s="25">
        <f>'Sample Composition (2)'!D19</f>
        <v>5.1672999999999997E-4</v>
      </c>
      <c r="E17" s="25">
        <f>'Sample Composition (3)'!D19</f>
        <v>1.61E-2</v>
      </c>
      <c r="F17" s="25">
        <f>'Sample Composition (4)'!D19</f>
        <v>9.8110000000000003E-2</v>
      </c>
      <c r="G17" s="25">
        <f>'Sample Composition (5)'!D19</f>
        <v>5.3929999999999999E-2</v>
      </c>
    </row>
    <row r="18" spans="2:7" x14ac:dyDescent="0.2">
      <c r="B18" s="24" t="s">
        <v>37</v>
      </c>
      <c r="C18" s="25">
        <f>'Sample Composition'!D20</f>
        <v>0</v>
      </c>
      <c r="D18" s="25">
        <f>'Sample Composition (2)'!D20</f>
        <v>0</v>
      </c>
      <c r="E18" s="25">
        <f>'Sample Composition (3)'!D20</f>
        <v>0</v>
      </c>
      <c r="F18" s="25">
        <f>'Sample Composition (4)'!D20</f>
        <v>0</v>
      </c>
      <c r="G18" s="25">
        <f>'Sample Composition (5)'!D20</f>
        <v>0</v>
      </c>
    </row>
    <row r="19" spans="2:7" x14ac:dyDescent="0.2">
      <c r="B19" s="24" t="s">
        <v>504</v>
      </c>
      <c r="C19" s="25">
        <f>'Sample Composition'!D21</f>
        <v>1.09E-2</v>
      </c>
      <c r="D19" s="25">
        <f>'Sample Composition (2)'!D21</f>
        <v>1.106E-2</v>
      </c>
      <c r="E19" s="25">
        <f>'Sample Composition (3)'!D21</f>
        <v>9.4199999999999996E-3</v>
      </c>
      <c r="F19" s="25">
        <f>'Sample Composition (4)'!D21</f>
        <v>1.03E-2</v>
      </c>
      <c r="G19" s="25">
        <f>'Sample Composition (5)'!D21</f>
        <v>8.7100000000000007E-3</v>
      </c>
    </row>
    <row r="20" spans="2:7" x14ac:dyDescent="0.2">
      <c r="B20" s="24" t="s">
        <v>41</v>
      </c>
      <c r="C20" s="25">
        <f>'Sample Composition'!D22</f>
        <v>0</v>
      </c>
      <c r="D20" s="25">
        <f>'Sample Composition (2)'!D22</f>
        <v>6.0608999999999999E-4</v>
      </c>
      <c r="E20" s="25">
        <f>'Sample Composition (3)'!D22</f>
        <v>0</v>
      </c>
      <c r="F20" s="25">
        <f>'Sample Composition (4)'!D22</f>
        <v>0</v>
      </c>
      <c r="G20" s="25">
        <f>'Sample Composition (5)'!D22</f>
        <v>0</v>
      </c>
    </row>
    <row r="21" spans="2:7" x14ac:dyDescent="0.2">
      <c r="B21" s="24" t="s">
        <v>189</v>
      </c>
      <c r="C21" s="25">
        <f>'Sample Composition'!D23</f>
        <v>9.0711999999999995E-5</v>
      </c>
      <c r="D21" s="25">
        <f>'Sample Composition (2)'!D23</f>
        <v>0</v>
      </c>
      <c r="E21" s="25">
        <f>'Sample Composition (3)'!D23</f>
        <v>0</v>
      </c>
      <c r="F21" s="25">
        <f>'Sample Composition (4)'!D23</f>
        <v>0</v>
      </c>
      <c r="G21" s="25">
        <f>'Sample Composition (5)'!D23</f>
        <v>0</v>
      </c>
    </row>
    <row r="22" spans="2:7" x14ac:dyDescent="0.2">
      <c r="B22" s="24" t="s">
        <v>505</v>
      </c>
      <c r="C22" s="25">
        <f>'Sample Composition'!D24</f>
        <v>3.62E-3</v>
      </c>
      <c r="D22" s="25">
        <f>'Sample Composition (2)'!D24</f>
        <v>3.6776199999999999E-4</v>
      </c>
      <c r="E22" s="25">
        <f>'Sample Composition (3)'!D24</f>
        <v>9.3500000000000007E-3</v>
      </c>
      <c r="F22" s="25">
        <f>'Sample Composition (4)'!D24</f>
        <v>6.8999999999999999E-3</v>
      </c>
      <c r="G22" s="25">
        <f>'Sample Composition (5)'!D24</f>
        <v>4.5500000000000002E-3</v>
      </c>
    </row>
    <row r="23" spans="2:7" x14ac:dyDescent="0.2">
      <c r="B23" s="24" t="s">
        <v>48</v>
      </c>
      <c r="C23" s="25">
        <f>'Sample Composition'!D25</f>
        <v>8.931E-2</v>
      </c>
      <c r="D23" s="25">
        <f>'Sample Composition (2)'!D25</f>
        <v>9.783E-2</v>
      </c>
      <c r="E23" s="25">
        <f>'Sample Composition (3)'!D25</f>
        <v>0.12661</v>
      </c>
      <c r="F23" s="25">
        <f>'Sample Composition (4)'!D25</f>
        <v>9.5469999999999999E-2</v>
      </c>
      <c r="G23" s="25">
        <f>'Sample Composition (5)'!D25</f>
        <v>8.1949999999999995E-2</v>
      </c>
    </row>
    <row r="24" spans="2:7" x14ac:dyDescent="0.2">
      <c r="B24" s="24" t="s">
        <v>194</v>
      </c>
      <c r="C24" s="25">
        <f>'Sample Composition'!D26</f>
        <v>6.11971E-4</v>
      </c>
      <c r="D24" s="25">
        <f>'Sample Composition (2)'!D26</f>
        <v>0</v>
      </c>
      <c r="E24" s="25">
        <f>'Sample Composition (3)'!D26</f>
        <v>0</v>
      </c>
      <c r="F24" s="25">
        <f>'Sample Composition (4)'!D26</f>
        <v>6.9583700000000004E-4</v>
      </c>
      <c r="G24" s="25">
        <f>'Sample Composition (5)'!D26</f>
        <v>6.7969799999999996E-4</v>
      </c>
    </row>
    <row r="25" spans="2:7" x14ac:dyDescent="0.2">
      <c r="B25" s="24" t="s">
        <v>196</v>
      </c>
      <c r="C25" s="25">
        <f>'Sample Composition'!D27</f>
        <v>2.4156E-5</v>
      </c>
      <c r="D25" s="25">
        <f>'Sample Composition (2)'!D27</f>
        <v>0</v>
      </c>
      <c r="E25" s="25">
        <f>'Sample Composition (3)'!D27</f>
        <v>3.4847E-5</v>
      </c>
      <c r="F25" s="25">
        <f>'Sample Composition (4)'!D27</f>
        <v>2.2898E-5</v>
      </c>
      <c r="G25" s="25">
        <f>'Sample Composition (5)'!D27</f>
        <v>2.1365999999999998E-5</v>
      </c>
    </row>
    <row r="26" spans="2:7" x14ac:dyDescent="0.2">
      <c r="B26" s="24" t="s">
        <v>506</v>
      </c>
      <c r="C26" s="25">
        <f>'Sample Composition'!D28</f>
        <v>3.5676999999999997E-5</v>
      </c>
      <c r="D26" s="25">
        <f>'Sample Composition (2)'!D28</f>
        <v>8.7137000000000003E-5</v>
      </c>
      <c r="E26" s="25">
        <f>'Sample Composition (3)'!D28</f>
        <v>4.4603E-5</v>
      </c>
      <c r="F26" s="25">
        <f>'Sample Composition (4)'!D28</f>
        <v>4.7537000000000002E-5</v>
      </c>
      <c r="G26" s="25">
        <f>'Sample Composition (5)'!D28</f>
        <v>3.7120999999999999E-5</v>
      </c>
    </row>
    <row r="27" spans="2:7" x14ac:dyDescent="0.2">
      <c r="B27" s="24" t="s">
        <v>507</v>
      </c>
      <c r="C27" s="25">
        <f>'Sample Composition'!D29</f>
        <v>9.0752000000000001E-5</v>
      </c>
      <c r="D27" s="25">
        <f>'Sample Composition (2)'!D29</f>
        <v>5.8986000000000001E-5</v>
      </c>
      <c r="E27" s="25">
        <f>'Sample Composition (3)'!D29</f>
        <v>8.8614000000000002E-5</v>
      </c>
      <c r="F27" s="25">
        <f>'Sample Composition (4)'!D29</f>
        <v>2.3288000000000001E-4</v>
      </c>
      <c r="G27" s="25">
        <f>'Sample Composition (5)'!D29</f>
        <v>1.5714599999999999E-4</v>
      </c>
    </row>
    <row r="28" spans="2:7" x14ac:dyDescent="0.2">
      <c r="B28" s="24" t="s">
        <v>359</v>
      </c>
      <c r="C28" s="25">
        <f>'Sample Composition'!D30</f>
        <v>1.4893E-5</v>
      </c>
      <c r="D28" s="25">
        <f>'Sample Composition (2)'!D30</f>
        <v>2.2830999999999999E-5</v>
      </c>
      <c r="E28" s="25">
        <f>'Sample Composition (3)'!D30</f>
        <v>1.6877000000000001E-5</v>
      </c>
      <c r="F28" s="25">
        <f>'Sample Composition (4)'!D30</f>
        <v>0</v>
      </c>
      <c r="G28" s="25">
        <f>'Sample Composition (5)'!D30</f>
        <v>1.1433E-5</v>
      </c>
    </row>
    <row r="29" spans="2:7" x14ac:dyDescent="0.2">
      <c r="B29" s="24" t="s">
        <v>65</v>
      </c>
      <c r="C29" s="25">
        <f>'Sample Composition'!D31</f>
        <v>0</v>
      </c>
      <c r="D29" s="25">
        <f>'Sample Composition (2)'!D31</f>
        <v>0</v>
      </c>
      <c r="E29" s="25">
        <f>'Sample Composition (3)'!D31</f>
        <v>0</v>
      </c>
      <c r="F29" s="25">
        <f>'Sample Composition (4)'!D31</f>
        <v>0</v>
      </c>
      <c r="G29" s="25">
        <f>'Sample Composition (5)'!D31</f>
        <v>0</v>
      </c>
    </row>
    <row r="30" spans="2:7" x14ac:dyDescent="0.2">
      <c r="B30" s="24" t="s">
        <v>205</v>
      </c>
      <c r="C30" s="25">
        <f>'Sample Composition'!D32</f>
        <v>1.7773000000000001E-5</v>
      </c>
      <c r="D30" s="25">
        <f>'Sample Composition (2)'!D32</f>
        <v>0</v>
      </c>
      <c r="E30" s="25">
        <f>'Sample Composition (3)'!D32</f>
        <v>2.6143E-5</v>
      </c>
      <c r="F30" s="25">
        <f>'Sample Composition (4)'!D32</f>
        <v>3.1273999999999999E-5</v>
      </c>
      <c r="G30" s="25">
        <f>'Sample Composition (5)'!D32</f>
        <v>2.3127000000000001E-5</v>
      </c>
    </row>
    <row r="31" spans="2:7" x14ac:dyDescent="0.2">
      <c r="B31" s="24" t="s">
        <v>70</v>
      </c>
      <c r="C31" s="25">
        <f>'Sample Composition'!D33</f>
        <v>0</v>
      </c>
      <c r="D31" s="25">
        <f>'Sample Composition (2)'!D33</f>
        <v>0</v>
      </c>
      <c r="E31" s="25">
        <f>'Sample Composition (3)'!D33</f>
        <v>0</v>
      </c>
      <c r="F31" s="25">
        <f>'Sample Composition (4)'!D33</f>
        <v>0</v>
      </c>
      <c r="G31" s="25">
        <f>'Sample Composition (5)'!D33</f>
        <v>0</v>
      </c>
    </row>
    <row r="32" spans="2:7" x14ac:dyDescent="0.2">
      <c r="B32" s="24" t="s">
        <v>72</v>
      </c>
      <c r="C32" s="25">
        <f>'Sample Composition'!D34</f>
        <v>0</v>
      </c>
      <c r="D32" s="25">
        <f>'Sample Composition (2)'!D34</f>
        <v>0</v>
      </c>
      <c r="E32" s="25">
        <f>'Sample Composition (3)'!D34</f>
        <v>0</v>
      </c>
      <c r="F32" s="25">
        <f>'Sample Composition (4)'!D34</f>
        <v>0</v>
      </c>
      <c r="G32" s="25">
        <f>'Sample Composition (5)'!D34</f>
        <v>0</v>
      </c>
    </row>
    <row r="33" spans="2:7" x14ac:dyDescent="0.2">
      <c r="B33" s="24" t="s">
        <v>74</v>
      </c>
      <c r="C33" s="25">
        <f>'Sample Composition'!D35</f>
        <v>7.7745999999999997E-5</v>
      </c>
      <c r="D33" s="25">
        <f>'Sample Composition (2)'!D35</f>
        <v>7.6897999999999995E-5</v>
      </c>
      <c r="E33" s="25">
        <f>'Sample Composition (3)'!D35</f>
        <v>1.14887E-4</v>
      </c>
      <c r="F33" s="25">
        <f>'Sample Composition (4)'!D35</f>
        <v>6.3769000000000006E-5</v>
      </c>
      <c r="G33" s="25">
        <f>'Sample Composition (5)'!D35</f>
        <v>8.1083999999999998E-5</v>
      </c>
    </row>
    <row r="34" spans="2:7" x14ac:dyDescent="0.2">
      <c r="B34" s="24" t="s">
        <v>211</v>
      </c>
      <c r="C34" s="25">
        <f>'Sample Composition'!D36</f>
        <v>1.3578200000000001E-4</v>
      </c>
      <c r="D34" s="25">
        <f>'Sample Composition (2)'!D36</f>
        <v>0</v>
      </c>
      <c r="E34" s="25">
        <f>'Sample Composition (3)'!D36</f>
        <v>1.1608900000000001E-4</v>
      </c>
      <c r="F34" s="25">
        <f>'Sample Composition (4)'!D36</f>
        <v>3.5297300000000002E-4</v>
      </c>
      <c r="G34" s="25">
        <f>'Sample Composition (5)'!D36</f>
        <v>2.10261E-4</v>
      </c>
    </row>
    <row r="35" spans="2:7" x14ac:dyDescent="0.2">
      <c r="B35" s="24" t="s">
        <v>80</v>
      </c>
      <c r="C35" s="25">
        <f>'Sample Composition'!D37</f>
        <v>0</v>
      </c>
      <c r="D35" s="25">
        <f>'Sample Composition (2)'!D37</f>
        <v>0</v>
      </c>
      <c r="E35" s="25">
        <f>'Sample Composition (3)'!D37</f>
        <v>0</v>
      </c>
      <c r="F35" s="25">
        <f>'Sample Composition (4)'!D37</f>
        <v>0</v>
      </c>
      <c r="G35" s="25">
        <f>'Sample Composition (5)'!D37</f>
        <v>0</v>
      </c>
    </row>
    <row r="36" spans="2:7" x14ac:dyDescent="0.2">
      <c r="B36" s="24" t="s">
        <v>508</v>
      </c>
      <c r="C36" s="25">
        <f>'Sample Composition'!D38</f>
        <v>9.4284499999999999E-4</v>
      </c>
      <c r="D36" s="25">
        <f>'Sample Composition (2)'!D38</f>
        <v>1.4365800000000001E-4</v>
      </c>
      <c r="E36" s="25">
        <f>'Sample Composition (3)'!D38</f>
        <v>3.7511000000000001E-4</v>
      </c>
      <c r="F36" s="25">
        <f>'Sample Composition (4)'!D38</f>
        <v>6.4279599999999995E-4</v>
      </c>
      <c r="G36" s="25">
        <f>'Sample Composition (5)'!D38</f>
        <v>4.4322900000000001E-4</v>
      </c>
    </row>
    <row r="37" spans="2:7" x14ac:dyDescent="0.2">
      <c r="B37" s="24" t="s">
        <v>85</v>
      </c>
      <c r="C37" s="25">
        <f>'Sample Composition'!D39</f>
        <v>0</v>
      </c>
      <c r="D37" s="25">
        <f>'Sample Composition (2)'!D39</f>
        <v>0</v>
      </c>
      <c r="E37" s="25">
        <f>'Sample Composition (3)'!D39</f>
        <v>0</v>
      </c>
      <c r="F37" s="25">
        <f>'Sample Composition (4)'!D39</f>
        <v>0</v>
      </c>
      <c r="G37" s="25">
        <f>'Sample Composition (5)'!D39</f>
        <v>0</v>
      </c>
    </row>
    <row r="38" spans="2:7" x14ac:dyDescent="0.2">
      <c r="B38" s="24" t="s">
        <v>87</v>
      </c>
      <c r="C38" s="25">
        <f>'Sample Composition'!D40</f>
        <v>0</v>
      </c>
      <c r="D38" s="25">
        <f>'Sample Composition (2)'!D40</f>
        <v>0</v>
      </c>
      <c r="E38" s="25">
        <f>'Sample Composition (3)'!D40</f>
        <v>0</v>
      </c>
      <c r="F38" s="25">
        <f>'Sample Composition (4)'!D40</f>
        <v>0</v>
      </c>
      <c r="G38" s="25">
        <f>'Sample Composition (5)'!D40</f>
        <v>0</v>
      </c>
    </row>
    <row r="39" spans="2:7" x14ac:dyDescent="0.2">
      <c r="B39" s="24" t="s">
        <v>89</v>
      </c>
      <c r="C39" s="25">
        <f>'Sample Composition'!D41</f>
        <v>0</v>
      </c>
      <c r="D39" s="25">
        <f>'Sample Composition (2)'!D41</f>
        <v>0</v>
      </c>
      <c r="E39" s="25">
        <f>'Sample Composition (3)'!D41</f>
        <v>0</v>
      </c>
      <c r="F39" s="25">
        <f>'Sample Composition (4)'!D41</f>
        <v>0</v>
      </c>
      <c r="G39" s="25">
        <f>'Sample Composition (5)'!D41</f>
        <v>0</v>
      </c>
    </row>
    <row r="40" spans="2:7" x14ac:dyDescent="0.2">
      <c r="B40" s="24" t="s">
        <v>91</v>
      </c>
      <c r="C40" s="25">
        <f>'Sample Composition'!D42</f>
        <v>0</v>
      </c>
      <c r="D40" s="25">
        <f>'Sample Composition (2)'!D42</f>
        <v>0</v>
      </c>
      <c r="E40" s="25">
        <f>'Sample Composition (3)'!D42</f>
        <v>0</v>
      </c>
      <c r="F40" s="25">
        <f>'Sample Composition (4)'!D42</f>
        <v>0</v>
      </c>
      <c r="G40" s="25">
        <f>'Sample Composition (5)'!D42</f>
        <v>0</v>
      </c>
    </row>
    <row r="41" spans="2:7" x14ac:dyDescent="0.2">
      <c r="B41" s="24" t="s">
        <v>93</v>
      </c>
      <c r="C41" s="25">
        <f>'Sample Composition'!D43</f>
        <v>0</v>
      </c>
      <c r="D41" s="25">
        <f>'Sample Composition (2)'!D43</f>
        <v>0</v>
      </c>
      <c r="E41" s="25">
        <f>'Sample Composition (3)'!D43</f>
        <v>0</v>
      </c>
      <c r="F41" s="25">
        <f>'Sample Composition (4)'!D43</f>
        <v>0</v>
      </c>
      <c r="G41" s="25">
        <f>'Sample Composition (5)'!D43</f>
        <v>0</v>
      </c>
    </row>
    <row r="42" spans="2:7" x14ac:dyDescent="0.2">
      <c r="B42" s="24" t="s">
        <v>95</v>
      </c>
      <c r="C42" s="25">
        <f>'Sample Composition'!D44</f>
        <v>0</v>
      </c>
      <c r="D42" s="25">
        <f>'Sample Composition (2)'!D44</f>
        <v>0</v>
      </c>
      <c r="E42" s="25">
        <f>'Sample Composition (3)'!D44</f>
        <v>0</v>
      </c>
      <c r="F42" s="25">
        <f>'Sample Composition (4)'!D44</f>
        <v>0</v>
      </c>
      <c r="G42" s="25">
        <f>'Sample Composition (5)'!D44</f>
        <v>0</v>
      </c>
    </row>
    <row r="43" spans="2:7" x14ac:dyDescent="0.2">
      <c r="B43" s="24" t="s">
        <v>97</v>
      </c>
      <c r="C43" s="25">
        <f>'Sample Composition'!D45</f>
        <v>0</v>
      </c>
      <c r="D43" s="25">
        <f>'Sample Composition (2)'!D45</f>
        <v>2.7158899999999998E-4</v>
      </c>
      <c r="E43" s="25">
        <f>'Sample Composition (3)'!D45</f>
        <v>0</v>
      </c>
      <c r="F43" s="25">
        <f>'Sample Composition (4)'!D45</f>
        <v>0</v>
      </c>
      <c r="G43" s="25">
        <f>'Sample Composition (5)'!D45</f>
        <v>0</v>
      </c>
    </row>
    <row r="44" spans="2:7" x14ac:dyDescent="0.2">
      <c r="B44" s="24" t="s">
        <v>99</v>
      </c>
      <c r="C44" s="25">
        <f>'Sample Composition'!D46</f>
        <v>0</v>
      </c>
      <c r="D44" s="25">
        <f>'Sample Composition (2)'!D46</f>
        <v>0</v>
      </c>
      <c r="E44" s="25">
        <f>'Sample Composition (3)'!D46</f>
        <v>0</v>
      </c>
      <c r="F44" s="25">
        <f>'Sample Composition (4)'!D46</f>
        <v>0</v>
      </c>
      <c r="G44" s="25">
        <f>'Sample Composition (5)'!D46</f>
        <v>0</v>
      </c>
    </row>
    <row r="45" spans="2:7" x14ac:dyDescent="0.2">
      <c r="B45" s="24" t="s">
        <v>101</v>
      </c>
      <c r="C45" s="25">
        <f>'Sample Composition'!D47</f>
        <v>0</v>
      </c>
      <c r="D45" s="25">
        <f>'Sample Composition (2)'!D47</f>
        <v>0</v>
      </c>
      <c r="E45" s="25">
        <f>'Sample Composition (3)'!D47</f>
        <v>0</v>
      </c>
      <c r="F45" s="25">
        <f>'Sample Composition (4)'!D47</f>
        <v>0</v>
      </c>
      <c r="G45" s="25">
        <f>'Sample Composition (5)'!D47</f>
        <v>0</v>
      </c>
    </row>
    <row r="46" spans="2:7" x14ac:dyDescent="0.2">
      <c r="B46" s="24" t="s">
        <v>103</v>
      </c>
      <c r="C46" s="25">
        <f>'Sample Composition'!D48</f>
        <v>0</v>
      </c>
      <c r="D46" s="25">
        <f>'Sample Composition (2)'!D48</f>
        <v>0</v>
      </c>
      <c r="E46" s="25">
        <f>'Sample Composition (3)'!D48</f>
        <v>0</v>
      </c>
      <c r="F46" s="25">
        <f>'Sample Composition (4)'!D48</f>
        <v>0</v>
      </c>
      <c r="G46" s="25">
        <f>'Sample Composition (5)'!D48</f>
        <v>0</v>
      </c>
    </row>
    <row r="47" spans="2:7" x14ac:dyDescent="0.2">
      <c r="B47" s="24" t="s">
        <v>105</v>
      </c>
      <c r="C47" s="25">
        <f>'Sample Composition'!D49</f>
        <v>0</v>
      </c>
      <c r="D47" s="25">
        <f>'Sample Composition (2)'!D49</f>
        <v>0</v>
      </c>
      <c r="E47" s="25">
        <f>'Sample Composition (3)'!D49</f>
        <v>0</v>
      </c>
      <c r="F47" s="25">
        <f>'Sample Composition (4)'!D49</f>
        <v>0</v>
      </c>
      <c r="G47" s="25">
        <f>'Sample Composition (5)'!D49</f>
        <v>0</v>
      </c>
    </row>
    <row r="48" spans="2:7" x14ac:dyDescent="0.2">
      <c r="B48" s="24" t="s">
        <v>107</v>
      </c>
      <c r="C48" s="25">
        <f>'Sample Composition'!D50</f>
        <v>0</v>
      </c>
      <c r="D48" s="25">
        <f>'Sample Composition (2)'!D50</f>
        <v>0</v>
      </c>
      <c r="E48" s="25">
        <f>'Sample Composition (3)'!D50</f>
        <v>0</v>
      </c>
      <c r="F48" s="25">
        <f>'Sample Composition (4)'!D50</f>
        <v>0</v>
      </c>
      <c r="G48" s="25">
        <f>'Sample Composition (5)'!D50</f>
        <v>0</v>
      </c>
    </row>
    <row r="49" spans="2:7" x14ac:dyDescent="0.2">
      <c r="B49" s="24" t="s">
        <v>108</v>
      </c>
      <c r="C49" s="25">
        <f>'Sample Composition'!D51</f>
        <v>0</v>
      </c>
      <c r="D49" s="25">
        <f>'Sample Composition (2)'!D51</f>
        <v>0</v>
      </c>
      <c r="E49" s="25">
        <f>'Sample Composition (3)'!D51</f>
        <v>0</v>
      </c>
      <c r="F49" s="25">
        <f>'Sample Composition (4)'!D51</f>
        <v>0</v>
      </c>
      <c r="G49" s="25">
        <f>'Sample Composition (5)'!D51</f>
        <v>0</v>
      </c>
    </row>
    <row r="50" spans="2:7" x14ac:dyDescent="0.2">
      <c r="B50" s="24" t="s">
        <v>110</v>
      </c>
      <c r="C50" s="25">
        <f>'Sample Composition'!D52</f>
        <v>0</v>
      </c>
      <c r="D50" s="25">
        <f>'Sample Composition (2)'!D52</f>
        <v>0</v>
      </c>
      <c r="E50" s="25">
        <f>'Sample Composition (3)'!D52</f>
        <v>0</v>
      </c>
      <c r="F50" s="25">
        <f>'Sample Composition (4)'!D52</f>
        <v>0</v>
      </c>
      <c r="G50" s="25">
        <f>'Sample Composition (5)'!D52</f>
        <v>0</v>
      </c>
    </row>
    <row r="51" spans="2:7" x14ac:dyDescent="0.2">
      <c r="B51" s="24" t="s">
        <v>112</v>
      </c>
      <c r="C51" s="25">
        <f>'Sample Composition'!D53</f>
        <v>0</v>
      </c>
      <c r="D51" s="25">
        <f>'Sample Composition (2)'!D53</f>
        <v>0</v>
      </c>
      <c r="E51" s="25">
        <f>'Sample Composition (3)'!D53</f>
        <v>0</v>
      </c>
      <c r="F51" s="25">
        <f>'Sample Composition (4)'!D53</f>
        <v>0</v>
      </c>
      <c r="G51" s="25">
        <f>'Sample Composition (5)'!D53</f>
        <v>0</v>
      </c>
    </row>
    <row r="52" spans="2:7" x14ac:dyDescent="0.2">
      <c r="B52" s="24" t="s">
        <v>113</v>
      </c>
      <c r="C52" s="25">
        <f>'Sample Composition'!D54</f>
        <v>0</v>
      </c>
      <c r="D52" s="25">
        <f>'Sample Composition (2)'!D54</f>
        <v>0</v>
      </c>
      <c r="E52" s="25">
        <f>'Sample Composition (3)'!D54</f>
        <v>0</v>
      </c>
      <c r="F52" s="25">
        <f>'Sample Composition (4)'!D54</f>
        <v>0</v>
      </c>
      <c r="G52" s="25">
        <f>'Sample Composition (5)'!D54</f>
        <v>0</v>
      </c>
    </row>
    <row r="53" spans="2:7" x14ac:dyDescent="0.2">
      <c r="B53" s="24" t="s">
        <v>115</v>
      </c>
      <c r="C53" s="25">
        <f>'Sample Composition'!D55</f>
        <v>0</v>
      </c>
      <c r="D53" s="25">
        <f>'Sample Composition (2)'!D55</f>
        <v>0</v>
      </c>
      <c r="E53" s="25">
        <f>'Sample Composition (3)'!D55</f>
        <v>0</v>
      </c>
      <c r="F53" s="25">
        <f>'Sample Composition (4)'!D55</f>
        <v>0</v>
      </c>
      <c r="G53" s="25">
        <f>'Sample Composition (5)'!D55</f>
        <v>0</v>
      </c>
    </row>
    <row r="54" spans="2:7" x14ac:dyDescent="0.2">
      <c r="B54" s="24" t="s">
        <v>117</v>
      </c>
      <c r="C54" s="25">
        <f>'Sample Composition'!D56</f>
        <v>0</v>
      </c>
      <c r="D54" s="25">
        <f>'Sample Composition (2)'!D56</f>
        <v>0</v>
      </c>
      <c r="E54" s="25">
        <f>'Sample Composition (3)'!D56</f>
        <v>0</v>
      </c>
      <c r="F54" s="25">
        <f>'Sample Composition (4)'!D56</f>
        <v>0</v>
      </c>
      <c r="G54" s="25">
        <f>'Sample Composition (5)'!D56</f>
        <v>0</v>
      </c>
    </row>
    <row r="55" spans="2:7" x14ac:dyDescent="0.2">
      <c r="B55" s="24" t="s">
        <v>119</v>
      </c>
      <c r="C55" s="25">
        <f>'Sample Composition'!D57</f>
        <v>0</v>
      </c>
      <c r="D55" s="25">
        <f>'Sample Composition (2)'!D57</f>
        <v>0</v>
      </c>
      <c r="E55" s="25">
        <f>'Sample Composition (3)'!D57</f>
        <v>0</v>
      </c>
      <c r="F55" s="25">
        <f>'Sample Composition (4)'!D57</f>
        <v>0</v>
      </c>
      <c r="G55" s="25">
        <f>'Sample Composition (5)'!D57</f>
        <v>0</v>
      </c>
    </row>
    <row r="56" spans="2:7" x14ac:dyDescent="0.2">
      <c r="B56" s="24" t="s">
        <v>121</v>
      </c>
      <c r="C56" s="25">
        <f>'Sample Composition'!D58</f>
        <v>0</v>
      </c>
      <c r="D56" s="25">
        <f>'Sample Composition (2)'!D58</f>
        <v>0</v>
      </c>
      <c r="E56" s="25">
        <f>'Sample Composition (3)'!D58</f>
        <v>0</v>
      </c>
      <c r="F56" s="25">
        <f>'Sample Composition (4)'!D58</f>
        <v>0</v>
      </c>
      <c r="G56" s="25">
        <f>'Sample Composition (5)'!D58</f>
        <v>0</v>
      </c>
    </row>
    <row r="57" spans="2:7" x14ac:dyDescent="0.2">
      <c r="B57" s="24" t="s">
        <v>123</v>
      </c>
      <c r="C57" s="25">
        <f>'Sample Composition'!D59</f>
        <v>0</v>
      </c>
      <c r="D57" s="25">
        <f>'Sample Composition (2)'!D59</f>
        <v>0</v>
      </c>
      <c r="E57" s="25">
        <f>'Sample Composition (3)'!D59</f>
        <v>0</v>
      </c>
      <c r="F57" s="25">
        <f>'Sample Composition (4)'!D59</f>
        <v>0</v>
      </c>
      <c r="G57" s="25">
        <f>'Sample Composition (5)'!D59</f>
        <v>0</v>
      </c>
    </row>
    <row r="58" spans="2:7" x14ac:dyDescent="0.2">
      <c r="B58" s="24" t="s">
        <v>125</v>
      </c>
      <c r="C58" s="25">
        <f>'Sample Composition'!D60</f>
        <v>0</v>
      </c>
      <c r="D58" s="25">
        <f>'Sample Composition (2)'!D60</f>
        <v>0</v>
      </c>
      <c r="E58" s="25">
        <f>'Sample Composition (3)'!D60</f>
        <v>0</v>
      </c>
      <c r="F58" s="25">
        <f>'Sample Composition (4)'!D60</f>
        <v>0</v>
      </c>
      <c r="G58" s="25">
        <f>'Sample Composition (5)'!D60</f>
        <v>0</v>
      </c>
    </row>
    <row r="59" spans="2:7" x14ac:dyDescent="0.2">
      <c r="B59" s="24" t="s">
        <v>127</v>
      </c>
      <c r="C59" s="25">
        <f>'Sample Composition'!D61</f>
        <v>0</v>
      </c>
      <c r="D59" s="25">
        <f>'Sample Composition (2)'!D61</f>
        <v>0</v>
      </c>
      <c r="E59" s="25">
        <f>'Sample Composition (3)'!D61</f>
        <v>0</v>
      </c>
      <c r="F59" s="25">
        <f>'Sample Composition (4)'!D61</f>
        <v>0</v>
      </c>
      <c r="G59" s="25">
        <f>'Sample Composition (5)'!D61</f>
        <v>0</v>
      </c>
    </row>
    <row r="60" spans="2:7" x14ac:dyDescent="0.2">
      <c r="B60" s="24" t="s">
        <v>129</v>
      </c>
      <c r="C60" s="25">
        <f>'Sample Composition'!D62</f>
        <v>0</v>
      </c>
      <c r="D60" s="25">
        <f>'Sample Composition (2)'!D62</f>
        <v>0</v>
      </c>
      <c r="E60" s="25">
        <f>'Sample Composition (3)'!D62</f>
        <v>0</v>
      </c>
      <c r="F60" s="25">
        <f>'Sample Composition (4)'!D62</f>
        <v>0</v>
      </c>
      <c r="G60" s="25">
        <f>'Sample Composition (5)'!D62</f>
        <v>0</v>
      </c>
    </row>
    <row r="61" spans="2:7" x14ac:dyDescent="0.2">
      <c r="B61" s="24" t="s">
        <v>131</v>
      </c>
      <c r="C61" s="25">
        <f>'Sample Composition'!D63</f>
        <v>0</v>
      </c>
      <c r="D61" s="25">
        <f>'Sample Composition (2)'!D63</f>
        <v>0</v>
      </c>
      <c r="E61" s="25">
        <f>'Sample Composition (3)'!D63</f>
        <v>0</v>
      </c>
      <c r="F61" s="25">
        <f>'Sample Composition (4)'!D63</f>
        <v>0</v>
      </c>
      <c r="G61" s="25">
        <f>'Sample Composition (5)'!D63</f>
        <v>0</v>
      </c>
    </row>
    <row r="62" spans="2:7" x14ac:dyDescent="0.2">
      <c r="B62" s="24" t="s">
        <v>133</v>
      </c>
      <c r="C62" s="25">
        <f>'Sample Composition'!D64</f>
        <v>0</v>
      </c>
      <c r="D62" s="25">
        <f>'Sample Composition (2)'!D64</f>
        <v>0</v>
      </c>
      <c r="E62" s="25">
        <f>'Sample Composition (3)'!D64</f>
        <v>0</v>
      </c>
      <c r="F62" s="25">
        <f>'Sample Composition (4)'!D64</f>
        <v>0</v>
      </c>
      <c r="G62" s="25">
        <f>'Sample Composition (5)'!D64</f>
        <v>0</v>
      </c>
    </row>
    <row r="63" spans="2:7" x14ac:dyDescent="0.2">
      <c r="B63" s="24" t="s">
        <v>135</v>
      </c>
      <c r="C63" s="25">
        <f>'Sample Composition'!D65</f>
        <v>0</v>
      </c>
      <c r="D63" s="25">
        <f>'Sample Composition (2)'!D65</f>
        <v>0</v>
      </c>
      <c r="E63" s="25">
        <f>'Sample Composition (3)'!D65</f>
        <v>0</v>
      </c>
      <c r="F63" s="25">
        <f>'Sample Composition (4)'!D65</f>
        <v>0</v>
      </c>
      <c r="G63" s="25">
        <f>'Sample Composition (5)'!D65</f>
        <v>0</v>
      </c>
    </row>
    <row r="64" spans="2:7" x14ac:dyDescent="0.2">
      <c r="B64" s="24" t="s">
        <v>137</v>
      </c>
      <c r="C64" s="25">
        <f>'Sample Composition'!D66</f>
        <v>0</v>
      </c>
      <c r="D64" s="25">
        <f>'Sample Composition (2)'!D66</f>
        <v>0</v>
      </c>
      <c r="E64" s="25">
        <f>'Sample Composition (3)'!D66</f>
        <v>0</v>
      </c>
      <c r="F64" s="25">
        <f>'Sample Composition (4)'!D66</f>
        <v>0</v>
      </c>
      <c r="G64" s="25">
        <f>'Sample Composition (5)'!D66</f>
        <v>0</v>
      </c>
    </row>
    <row r="65" spans="2:7" x14ac:dyDescent="0.2">
      <c r="B65" s="24" t="s">
        <v>139</v>
      </c>
      <c r="C65" s="25">
        <f>'Sample Composition'!D67</f>
        <v>0</v>
      </c>
      <c r="D65" s="25">
        <f>'Sample Composition (2)'!D67</f>
        <v>0</v>
      </c>
      <c r="E65" s="25">
        <f>'Sample Composition (3)'!D67</f>
        <v>0</v>
      </c>
      <c r="F65" s="25">
        <f>'Sample Composition (4)'!D67</f>
        <v>0</v>
      </c>
      <c r="G65" s="25">
        <f>'Sample Composition (5)'!D67</f>
        <v>0</v>
      </c>
    </row>
    <row r="66" spans="2:7" x14ac:dyDescent="0.2">
      <c r="B66" s="24" t="s">
        <v>141</v>
      </c>
      <c r="C66" s="25">
        <f>'Sample Composition'!D68</f>
        <v>0</v>
      </c>
      <c r="D66" s="25">
        <f>'Sample Composition (2)'!D68</f>
        <v>0</v>
      </c>
      <c r="E66" s="25">
        <f>'Sample Composition (3)'!D68</f>
        <v>0</v>
      </c>
      <c r="F66" s="25">
        <f>'Sample Composition (4)'!D68</f>
        <v>0</v>
      </c>
      <c r="G66" s="25">
        <f>'Sample Composition (5)'!D68</f>
        <v>0</v>
      </c>
    </row>
    <row r="67" spans="2:7" x14ac:dyDescent="0.2">
      <c r="B67" s="24" t="s">
        <v>143</v>
      </c>
      <c r="C67" s="25">
        <f>'Sample Composition'!D69</f>
        <v>0</v>
      </c>
      <c r="D67" s="25">
        <f>'Sample Composition (2)'!D69</f>
        <v>0</v>
      </c>
      <c r="E67" s="25">
        <f>'Sample Composition (3)'!D69</f>
        <v>0</v>
      </c>
      <c r="F67" s="25">
        <f>'Sample Composition (4)'!D69</f>
        <v>0</v>
      </c>
      <c r="G67" s="25">
        <f>'Sample Composition (5)'!D69</f>
        <v>0</v>
      </c>
    </row>
    <row r="68" spans="2:7" x14ac:dyDescent="0.2">
      <c r="B68" s="24" t="s">
        <v>145</v>
      </c>
      <c r="C68" s="25">
        <f>'Sample Composition'!D70</f>
        <v>0</v>
      </c>
      <c r="D68" s="25">
        <f>'Sample Composition (2)'!D70</f>
        <v>0</v>
      </c>
      <c r="E68" s="25">
        <f>'Sample Composition (3)'!D70</f>
        <v>0</v>
      </c>
      <c r="F68" s="25">
        <f>'Sample Composition (4)'!D70</f>
        <v>0</v>
      </c>
      <c r="G68" s="25">
        <f>'Sample Composition (5)'!D70</f>
        <v>0</v>
      </c>
    </row>
    <row r="69" spans="2:7" x14ac:dyDescent="0.2">
      <c r="B69" s="24" t="s">
        <v>147</v>
      </c>
      <c r="C69" s="25">
        <f>'Sample Composition'!D71</f>
        <v>0</v>
      </c>
      <c r="D69" s="25">
        <f>'Sample Composition (2)'!D71</f>
        <v>0</v>
      </c>
      <c r="E69" s="25">
        <f>'Sample Composition (3)'!D71</f>
        <v>0</v>
      </c>
      <c r="F69" s="25">
        <f>'Sample Composition (4)'!D71</f>
        <v>0</v>
      </c>
      <c r="G69" s="25">
        <f>'Sample Composition (5)'!D71</f>
        <v>0</v>
      </c>
    </row>
    <row r="70" spans="2:7" x14ac:dyDescent="0.2">
      <c r="B70" s="24" t="s">
        <v>149</v>
      </c>
      <c r="C70" s="25">
        <f>'Sample Composition'!D72</f>
        <v>0</v>
      </c>
      <c r="D70" s="25">
        <f>'Sample Composition (2)'!D72</f>
        <v>0</v>
      </c>
      <c r="E70" s="25">
        <f>'Sample Composition (3)'!D72</f>
        <v>0</v>
      </c>
      <c r="F70" s="25">
        <f>'Sample Composition (4)'!D72</f>
        <v>0</v>
      </c>
      <c r="G70" s="25">
        <f>'Sample Composition (5)'!D72</f>
        <v>0</v>
      </c>
    </row>
    <row r="71" spans="2:7" x14ac:dyDescent="0.2">
      <c r="B71" s="24" t="s">
        <v>151</v>
      </c>
      <c r="C71" s="25">
        <f>'Sample Composition'!D73</f>
        <v>0</v>
      </c>
      <c r="D71" s="25">
        <f>'Sample Composition (2)'!D73</f>
        <v>0</v>
      </c>
      <c r="E71" s="25">
        <f>'Sample Composition (3)'!D73</f>
        <v>0</v>
      </c>
      <c r="F71" s="25">
        <f>'Sample Composition (4)'!D73</f>
        <v>0</v>
      </c>
      <c r="G71" s="25">
        <f>'Sample Composition (5)'!D73</f>
        <v>0</v>
      </c>
    </row>
    <row r="72" spans="2:7" x14ac:dyDescent="0.2">
      <c r="B72" s="24" t="s">
        <v>153</v>
      </c>
      <c r="C72" s="25">
        <f>'Sample Composition'!D74</f>
        <v>0</v>
      </c>
      <c r="D72" s="25">
        <f>'Sample Composition (2)'!D74</f>
        <v>0</v>
      </c>
      <c r="E72" s="25">
        <f>'Sample Composition (3)'!D74</f>
        <v>0</v>
      </c>
      <c r="F72" s="25">
        <f>'Sample Composition (4)'!D74</f>
        <v>0</v>
      </c>
      <c r="G72" s="25">
        <f>'Sample Composition (5)'!D74</f>
        <v>0</v>
      </c>
    </row>
    <row r="73" spans="2:7" x14ac:dyDescent="0.2">
      <c r="B73" s="24" t="s">
        <v>155</v>
      </c>
      <c r="C73" s="25">
        <f>'Sample Composition'!D75</f>
        <v>0</v>
      </c>
      <c r="D73" s="25">
        <f>'Sample Composition (2)'!D75</f>
        <v>0</v>
      </c>
      <c r="E73" s="25">
        <f>'Sample Composition (3)'!D75</f>
        <v>0</v>
      </c>
      <c r="F73" s="25">
        <f>'Sample Composition (4)'!D75</f>
        <v>0</v>
      </c>
      <c r="G73" s="25">
        <f>'Sample Composition (5)'!D75</f>
        <v>0</v>
      </c>
    </row>
    <row r="74" spans="2:7" x14ac:dyDescent="0.2">
      <c r="B74" s="24" t="s">
        <v>157</v>
      </c>
      <c r="C74" s="25">
        <f>'Sample Composition'!D76</f>
        <v>0</v>
      </c>
      <c r="D74" s="25">
        <f>'Sample Composition (2)'!D76</f>
        <v>0</v>
      </c>
      <c r="E74" s="25">
        <f>'Sample Composition (3)'!D76</f>
        <v>0</v>
      </c>
      <c r="F74" s="25">
        <f>'Sample Composition (4)'!D76</f>
        <v>0</v>
      </c>
      <c r="G74" s="25">
        <f>'Sample Composition (5)'!D76</f>
        <v>0</v>
      </c>
    </row>
    <row r="75" spans="2:7" x14ac:dyDescent="0.2">
      <c r="B75" s="24" t="s">
        <v>159</v>
      </c>
      <c r="C75" s="25">
        <f>'Sample Composition'!D77</f>
        <v>0</v>
      </c>
      <c r="D75" s="25">
        <f>'Sample Composition (2)'!D77</f>
        <v>0</v>
      </c>
      <c r="E75" s="25">
        <f>'Sample Composition (3)'!D77</f>
        <v>0</v>
      </c>
      <c r="F75" s="25">
        <f>'Sample Composition (4)'!D77</f>
        <v>0</v>
      </c>
      <c r="G75" s="25">
        <f>'Sample Composition (5)'!D77</f>
        <v>0</v>
      </c>
    </row>
    <row r="76" spans="2:7" x14ac:dyDescent="0.2">
      <c r="B76" s="24" t="s">
        <v>161</v>
      </c>
      <c r="C76" s="25">
        <f>'Sample Composition'!D78</f>
        <v>0</v>
      </c>
      <c r="D76" s="25">
        <f>'Sample Composition (2)'!D78</f>
        <v>0</v>
      </c>
      <c r="E76" s="25">
        <f>'Sample Composition (3)'!D78</f>
        <v>0</v>
      </c>
      <c r="F76" s="25">
        <f>'Sample Composition (4)'!D78</f>
        <v>0</v>
      </c>
      <c r="G76" s="25">
        <f>'Sample Composition (5)'!D78</f>
        <v>0</v>
      </c>
    </row>
    <row r="77" spans="2:7" x14ac:dyDescent="0.2">
      <c r="B77" s="24" t="s">
        <v>163</v>
      </c>
      <c r="C77" s="25">
        <f>'Sample Composition'!D79</f>
        <v>0</v>
      </c>
      <c r="D77" s="25">
        <f>'Sample Composition (2)'!D79</f>
        <v>0</v>
      </c>
      <c r="E77" s="25">
        <f>'Sample Composition (3)'!D79</f>
        <v>0</v>
      </c>
      <c r="F77" s="25">
        <f>'Sample Composition (4)'!D79</f>
        <v>0</v>
      </c>
      <c r="G77" s="25">
        <f>'Sample Composition (5)'!D79</f>
        <v>0</v>
      </c>
    </row>
    <row r="78" spans="2:7" x14ac:dyDescent="0.2">
      <c r="B78" s="24" t="s">
        <v>165</v>
      </c>
      <c r="C78" s="25">
        <f>'Sample Composition'!D80</f>
        <v>0</v>
      </c>
      <c r="D78" s="25">
        <f>'Sample Composition (2)'!D80</f>
        <v>0</v>
      </c>
      <c r="E78" s="25">
        <f>'Sample Composition (3)'!D80</f>
        <v>0</v>
      </c>
      <c r="F78" s="25">
        <f>'Sample Composition (4)'!D80</f>
        <v>0</v>
      </c>
      <c r="G78" s="25">
        <f>'Sample Composition (5)'!D80</f>
        <v>0</v>
      </c>
    </row>
    <row r="79" spans="2:7" x14ac:dyDescent="0.2">
      <c r="B79" s="24" t="s">
        <v>167</v>
      </c>
      <c r="C79" s="25">
        <f>'Sample Composition'!D81</f>
        <v>0</v>
      </c>
      <c r="D79" s="25">
        <f>'Sample Composition (2)'!D81</f>
        <v>0</v>
      </c>
      <c r="E79" s="25">
        <f>'Sample Composition (3)'!D81</f>
        <v>0</v>
      </c>
      <c r="F79" s="25">
        <f>'Sample Composition (4)'!D81</f>
        <v>0</v>
      </c>
      <c r="G79" s="25">
        <f>'Sample Composition (5)'!D81</f>
        <v>0</v>
      </c>
    </row>
    <row r="80" spans="2:7" x14ac:dyDescent="0.2">
      <c r="B80" s="24" t="s">
        <v>169</v>
      </c>
      <c r="C80" s="25">
        <f>'Sample Composition'!D82</f>
        <v>0</v>
      </c>
      <c r="D80" s="25">
        <f>'Sample Composition (2)'!D82</f>
        <v>0</v>
      </c>
      <c r="E80" s="25">
        <f>'Sample Composition (3)'!D82</f>
        <v>0</v>
      </c>
      <c r="F80" s="25">
        <f>'Sample Composition (4)'!D82</f>
        <v>0</v>
      </c>
      <c r="G80" s="25">
        <f>'Sample Composition (5)'!D82</f>
        <v>0</v>
      </c>
    </row>
    <row r="82" spans="2:7" s="27" customFormat="1" x14ac:dyDescent="0.2">
      <c r="B82" s="26" t="s">
        <v>509</v>
      </c>
      <c r="C82" s="25">
        <f>SUM(C9:C80)</f>
        <v>0.574885227</v>
      </c>
      <c r="D82" s="25">
        <f t="shared" ref="D82:G82" si="0">SUM(D9:D80)</f>
        <v>0.55781338600000008</v>
      </c>
      <c r="E82" s="25">
        <f t="shared" si="0"/>
        <v>0.59283674099999994</v>
      </c>
      <c r="F82" s="25">
        <f t="shared" si="0"/>
        <v>0.60871607100000014</v>
      </c>
      <c r="G82" s="25">
        <f t="shared" si="0"/>
        <v>0.55586446499999986</v>
      </c>
    </row>
  </sheetData>
  <conditionalFormatting sqref="C8:C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G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C7D66-0A9A-47FE-8AAB-48280D2E6613}">
  <dimension ref="B2:G34"/>
  <sheetViews>
    <sheetView tabSelected="1" zoomScale="85" zoomScaleNormal="85" workbookViewId="0">
      <selection activeCell="A20" sqref="A20:XFD20"/>
    </sheetView>
  </sheetViews>
  <sheetFormatPr defaultRowHeight="12.75" x14ac:dyDescent="0.2"/>
  <cols>
    <col min="1" max="1" width="9.140625" style="21"/>
    <col min="2" max="2" width="24" style="21" bestFit="1" customWidth="1"/>
    <col min="3" max="3" width="28.85546875" style="21" bestFit="1" customWidth="1"/>
    <col min="4" max="4" width="36.85546875" style="21" bestFit="1" customWidth="1"/>
    <col min="5" max="5" width="36.42578125" style="21" bestFit="1" customWidth="1"/>
    <col min="6" max="6" width="40.140625" style="21" bestFit="1" customWidth="1"/>
    <col min="7" max="7" width="34.5703125" style="21" bestFit="1" customWidth="1"/>
    <col min="8" max="16384" width="9.140625" style="21"/>
  </cols>
  <sheetData>
    <row r="2" spans="2:7" x14ac:dyDescent="0.2">
      <c r="B2" s="19" t="s">
        <v>487</v>
      </c>
      <c r="C2" s="20" t="str">
        <f>'Sample Composition'!G1</f>
        <v>Amostra bulk 1</v>
      </c>
      <c r="D2" s="20" t="str">
        <f>'Sample Composition (2)'!G4</f>
        <v>Amostra bulk 2</v>
      </c>
      <c r="E2" s="20" t="str">
        <f>'Sample Composition (3)'!G1</f>
        <v>Amostra bulk 3</v>
      </c>
      <c r="F2" s="20" t="str">
        <f>'Sample Composition (4)'!G1</f>
        <v>Amostra bulk 4</v>
      </c>
      <c r="G2" s="20" t="str">
        <f>'Sample Composition (5)'!G1</f>
        <v>Amostra bulk 5</v>
      </c>
    </row>
    <row r="3" spans="2:7" x14ac:dyDescent="0.2">
      <c r="B3" s="19" t="s">
        <v>488</v>
      </c>
      <c r="C3" s="20" t="str">
        <f>'Sample Composition'!G2</f>
        <v>Santana do Deserto</v>
      </c>
      <c r="D3" s="20" t="str">
        <f>'Sample Composition (2)'!G5</f>
        <v>Fazenda Floresta</v>
      </c>
      <c r="E3" s="20" t="str">
        <f>'Sample Composition (3)'!G2</f>
        <v>Hidroelétrica Risoleta Neves (HRN)</v>
      </c>
      <c r="F3" s="20" t="str">
        <f>'Sample Composition (4)'!G2</f>
        <v>Centro</v>
      </c>
      <c r="G3" s="20" t="str">
        <f>'Sample Composition (5)'!G2</f>
        <v>Novo Soberbo</v>
      </c>
    </row>
    <row r="4" spans="2:7" x14ac:dyDescent="0.2">
      <c r="B4" s="19"/>
      <c r="C4" s="20" t="str">
        <f>'Sample Composition'!G3</f>
        <v>Rio Doce</v>
      </c>
      <c r="D4" s="20" t="str">
        <f>'Sample Composition (2)'!G6</f>
        <v>Rio Doce</v>
      </c>
      <c r="E4" s="20" t="str">
        <f>'Sample Composition (3)'!G3</f>
        <v>Rio Doce</v>
      </c>
      <c r="F4" s="20" t="str">
        <f>'Sample Composition (4)'!G3</f>
        <v>Rio Doce</v>
      </c>
      <c r="G4" s="20" t="str">
        <f>'Sample Composition (5)'!G3</f>
        <v>Santa Cruz do Escalvado</v>
      </c>
    </row>
    <row r="5" spans="2:7" x14ac:dyDescent="0.2">
      <c r="B5" s="19" t="s">
        <v>490</v>
      </c>
      <c r="C5" s="22">
        <f>'Sample Composition'!G4</f>
        <v>43656</v>
      </c>
      <c r="D5" s="22">
        <f>'Sample Composition (2)'!G7</f>
        <v>43656</v>
      </c>
      <c r="E5" s="22">
        <f>'Sample Composition (3)'!G4</f>
        <v>43656</v>
      </c>
      <c r="F5" s="22">
        <f>'Sample Composition (4)'!G4</f>
        <v>43656</v>
      </c>
      <c r="G5" s="22">
        <f>'Sample Composition (5)'!G4</f>
        <v>43656</v>
      </c>
    </row>
    <row r="6" spans="2:7" x14ac:dyDescent="0.2">
      <c r="B6" s="19" t="s">
        <v>491</v>
      </c>
      <c r="C6" s="22" t="str">
        <f>'Sample Composition'!G5</f>
        <v>PM10</v>
      </c>
      <c r="D6" s="22" t="str">
        <f>'Sample Composition (2)'!G8</f>
        <v>PM10</v>
      </c>
      <c r="E6" s="22" t="str">
        <f>'Sample Composition (3)'!G5</f>
        <v>PM10</v>
      </c>
      <c r="F6" s="22" t="str">
        <f>'Sample Composition (4)'!G5</f>
        <v>PM10</v>
      </c>
      <c r="G6" s="22" t="str">
        <f>'Sample Composition (5)'!G5</f>
        <v>PM10</v>
      </c>
    </row>
    <row r="7" spans="2:7" x14ac:dyDescent="0.2">
      <c r="B7" s="23" t="s">
        <v>499</v>
      </c>
      <c r="C7" s="20">
        <f>'Sample Composition'!D6</f>
        <v>1</v>
      </c>
      <c r="D7" s="20">
        <f>'Sample Composition (2)'!D6</f>
        <v>2</v>
      </c>
      <c r="E7" s="20">
        <f>'Sample Composition (3)'!D6</f>
        <v>3</v>
      </c>
      <c r="F7" s="20">
        <f>'Sample Composition (4)'!D6</f>
        <v>4</v>
      </c>
      <c r="G7" s="20">
        <f>'Sample Composition (5)'!D6</f>
        <v>5</v>
      </c>
    </row>
    <row r="8" spans="2:7" x14ac:dyDescent="0.2">
      <c r="B8" s="24" t="s">
        <v>501</v>
      </c>
      <c r="C8" s="25">
        <f>'Sample Composition'!D12</f>
        <v>7.11E-3</v>
      </c>
      <c r="D8" s="25">
        <f>'Sample Composition (2)'!D12</f>
        <v>2.8999999999999998E-3</v>
      </c>
      <c r="E8" s="25">
        <f>'Sample Composition (3)'!D12</f>
        <v>1.3169999999999999E-2</v>
      </c>
      <c r="F8" s="25">
        <f>'Sample Composition (4)'!D12</f>
        <v>1.034E-2</v>
      </c>
      <c r="G8" s="25">
        <f>'Sample Composition (5)'!D12</f>
        <v>7.5700000000000003E-3</v>
      </c>
    </row>
    <row r="9" spans="2:7" x14ac:dyDescent="0.2">
      <c r="B9" s="24" t="s">
        <v>515</v>
      </c>
      <c r="C9" s="25">
        <f>'Sample Composition'!D13</f>
        <v>0.12745000000000001</v>
      </c>
      <c r="D9" s="25">
        <f>'Sample Composition (2)'!D13</f>
        <v>0.19705</v>
      </c>
      <c r="E9" s="25">
        <f>'Sample Composition (3)'!D13</f>
        <v>0.14043</v>
      </c>
      <c r="F9" s="25">
        <f>'Sample Composition (4)'!D13</f>
        <v>0.11099000000000001</v>
      </c>
      <c r="G9" s="25">
        <f>'Sample Composition (5)'!D13</f>
        <v>0.10803</v>
      </c>
    </row>
    <row r="10" spans="2:7" x14ac:dyDescent="0.2">
      <c r="B10" s="24" t="s">
        <v>516</v>
      </c>
      <c r="C10" s="25">
        <f>'Sample Composition'!D14</f>
        <v>0.28600999999999999</v>
      </c>
      <c r="D10" s="25">
        <f>'Sample Composition (2)'!D14</f>
        <v>0.23733000000000001</v>
      </c>
      <c r="E10" s="25">
        <f>'Sample Composition (3)'!D14</f>
        <v>0.25451000000000001</v>
      </c>
      <c r="F10" s="25">
        <f>'Sample Composition (4)'!D14</f>
        <v>0.25559999999999999</v>
      </c>
      <c r="G10" s="25">
        <f>'Sample Composition (5)'!D14</f>
        <v>0.26767999999999997</v>
      </c>
    </row>
    <row r="11" spans="2:7" x14ac:dyDescent="0.2">
      <c r="B11" s="24" t="s">
        <v>175</v>
      </c>
      <c r="C11" s="25">
        <f>'Sample Composition'!D15</f>
        <v>1.4E-3</v>
      </c>
      <c r="D11" s="25">
        <f>'Sample Composition (2)'!D15</f>
        <v>0</v>
      </c>
      <c r="E11" s="25">
        <f>'Sample Composition (3)'!D15</f>
        <v>1.8600000000000001E-3</v>
      </c>
      <c r="F11" s="25">
        <f>'Sample Composition (4)'!D15</f>
        <v>2.4199999999999998E-3</v>
      </c>
      <c r="G11" s="25">
        <f>'Sample Composition (5)'!D15</f>
        <v>4.5700000000000003E-3</v>
      </c>
    </row>
    <row r="12" spans="2:7" x14ac:dyDescent="0.2">
      <c r="B12" s="24" t="s">
        <v>502</v>
      </c>
      <c r="C12" s="25">
        <f>'Sample Composition'!D16</f>
        <v>1.2600000000000001E-3</v>
      </c>
      <c r="D12" s="25">
        <f>'Sample Composition (2)'!D16</f>
        <v>3.91705E-4</v>
      </c>
      <c r="E12" s="25">
        <f>'Sample Composition (3)'!D16</f>
        <v>1.75E-3</v>
      </c>
      <c r="F12" s="25">
        <f>'Sample Composition (4)'!D16</f>
        <v>3.8500000000000001E-3</v>
      </c>
      <c r="G12" s="25">
        <f>'Sample Composition (5)'!D16</f>
        <v>2.7499999999999998E-3</v>
      </c>
    </row>
    <row r="13" spans="2:7" x14ac:dyDescent="0.2">
      <c r="B13" s="24" t="s">
        <v>179</v>
      </c>
      <c r="C13" s="25">
        <f>'Sample Composition'!D17</f>
        <v>5.1292000000000004E-4</v>
      </c>
      <c r="D13" s="25">
        <f>'Sample Composition (2)'!D17</f>
        <v>0</v>
      </c>
      <c r="E13" s="25">
        <f>'Sample Composition (3)'!D17</f>
        <v>7.1957100000000001E-4</v>
      </c>
      <c r="F13" s="25">
        <f>'Sample Composition (4)'!D17</f>
        <v>6.5610699999999996E-4</v>
      </c>
      <c r="G13" s="25">
        <f>'Sample Composition (5)'!D17</f>
        <v>1.2199999999999999E-3</v>
      </c>
    </row>
    <row r="14" spans="2:7" x14ac:dyDescent="0.2">
      <c r="B14" s="24" t="s">
        <v>517</v>
      </c>
      <c r="C14" s="25">
        <f>'Sample Composition'!D18</f>
        <v>1.0580000000000001E-2</v>
      </c>
      <c r="D14" s="25">
        <f>'Sample Composition (2)'!D18</f>
        <v>9.1000000000000004E-3</v>
      </c>
      <c r="E14" s="25">
        <f>'Sample Composition (3)'!D18</f>
        <v>1.8100000000000002E-2</v>
      </c>
      <c r="F14" s="25">
        <f>'Sample Composition (4)'!D18</f>
        <v>1.1990000000000001E-2</v>
      </c>
      <c r="G14" s="25">
        <f>'Sample Composition (5)'!D18</f>
        <v>1.324E-2</v>
      </c>
    </row>
    <row r="15" spans="2:7" x14ac:dyDescent="0.2">
      <c r="B15" s="24" t="s">
        <v>503</v>
      </c>
      <c r="C15" s="25">
        <f>'Sample Composition'!D19</f>
        <v>3.4689999999999999E-2</v>
      </c>
      <c r="D15" s="25">
        <f>'Sample Composition (2)'!D19</f>
        <v>5.1672999999999997E-4</v>
      </c>
      <c r="E15" s="25">
        <f>'Sample Composition (3)'!D19</f>
        <v>1.61E-2</v>
      </c>
      <c r="F15" s="25">
        <f>'Sample Composition (4)'!D19</f>
        <v>9.8110000000000003E-2</v>
      </c>
      <c r="G15" s="25">
        <f>'Sample Composition (5)'!D19</f>
        <v>5.3929999999999999E-2</v>
      </c>
    </row>
    <row r="16" spans="2:7" x14ac:dyDescent="0.2">
      <c r="B16" s="24" t="s">
        <v>504</v>
      </c>
      <c r="C16" s="25">
        <f>'Sample Composition'!D21</f>
        <v>1.09E-2</v>
      </c>
      <c r="D16" s="25">
        <f>'Sample Composition (2)'!D21</f>
        <v>1.106E-2</v>
      </c>
      <c r="E16" s="25">
        <f>'Sample Composition (3)'!D21</f>
        <v>9.4199999999999996E-3</v>
      </c>
      <c r="F16" s="25">
        <f>'Sample Composition (4)'!D21</f>
        <v>1.03E-2</v>
      </c>
      <c r="G16" s="25">
        <f>'Sample Composition (5)'!D21</f>
        <v>8.7100000000000007E-3</v>
      </c>
    </row>
    <row r="17" spans="2:7" x14ac:dyDescent="0.2">
      <c r="B17" s="24" t="s">
        <v>41</v>
      </c>
      <c r="C17" s="25">
        <f>'Sample Composition'!D22</f>
        <v>0</v>
      </c>
      <c r="D17" s="25">
        <f>'Sample Composition (2)'!D22</f>
        <v>6.0608999999999999E-4</v>
      </c>
      <c r="E17" s="25">
        <f>'Sample Composition (3)'!D22</f>
        <v>0</v>
      </c>
      <c r="F17" s="25">
        <f>'Sample Composition (4)'!D22</f>
        <v>0</v>
      </c>
      <c r="G17" s="25">
        <f>'Sample Composition (5)'!D22</f>
        <v>0</v>
      </c>
    </row>
    <row r="18" spans="2:7" x14ac:dyDescent="0.2">
      <c r="B18" s="24" t="s">
        <v>189</v>
      </c>
      <c r="C18" s="25">
        <f>'Sample Composition'!D23</f>
        <v>9.0711999999999995E-5</v>
      </c>
      <c r="D18" s="25">
        <f>'Sample Composition (2)'!D23</f>
        <v>0</v>
      </c>
      <c r="E18" s="25">
        <f>'Sample Composition (3)'!D23</f>
        <v>0</v>
      </c>
      <c r="F18" s="25">
        <f>'Sample Composition (4)'!D23</f>
        <v>0</v>
      </c>
      <c r="G18" s="25">
        <f>'Sample Composition (5)'!D23</f>
        <v>0</v>
      </c>
    </row>
    <row r="19" spans="2:7" x14ac:dyDescent="0.2">
      <c r="B19" s="24" t="s">
        <v>505</v>
      </c>
      <c r="C19" s="25">
        <f>'Sample Composition'!D24</f>
        <v>3.62E-3</v>
      </c>
      <c r="D19" s="25">
        <f>'Sample Composition (2)'!D24</f>
        <v>3.6776199999999999E-4</v>
      </c>
      <c r="E19" s="25">
        <f>'Sample Composition (3)'!D24</f>
        <v>9.3500000000000007E-3</v>
      </c>
      <c r="F19" s="25">
        <f>'Sample Composition (4)'!D24</f>
        <v>6.8999999999999999E-3</v>
      </c>
      <c r="G19" s="25">
        <f>'Sample Composition (5)'!D24</f>
        <v>4.5500000000000002E-3</v>
      </c>
    </row>
    <row r="20" spans="2:7" x14ac:dyDescent="0.2">
      <c r="B20" s="24" t="s">
        <v>519</v>
      </c>
      <c r="C20" s="25">
        <f>'Sample Composition'!D25</f>
        <v>8.931E-2</v>
      </c>
      <c r="D20" s="25">
        <f>'Sample Composition (2)'!D25</f>
        <v>9.783E-2</v>
      </c>
      <c r="E20" s="25">
        <f>'Sample Composition (3)'!D25</f>
        <v>0.12661</v>
      </c>
      <c r="F20" s="25">
        <f>'Sample Composition (4)'!D25</f>
        <v>9.5469999999999999E-2</v>
      </c>
      <c r="G20" s="25">
        <f>'Sample Composition (5)'!D25</f>
        <v>8.1949999999999995E-2</v>
      </c>
    </row>
    <row r="21" spans="2:7" x14ac:dyDescent="0.2">
      <c r="B21" s="24" t="s">
        <v>194</v>
      </c>
      <c r="C21" s="25">
        <f>'Sample Composition'!D26</f>
        <v>6.11971E-4</v>
      </c>
      <c r="D21" s="25">
        <f>'Sample Composition (2)'!D26</f>
        <v>0</v>
      </c>
      <c r="E21" s="25">
        <f>'Sample Composition (3)'!D26</f>
        <v>0</v>
      </c>
      <c r="F21" s="25">
        <f>'Sample Composition (4)'!D26</f>
        <v>6.9583700000000004E-4</v>
      </c>
      <c r="G21" s="25">
        <f>'Sample Composition (5)'!D26</f>
        <v>6.7969799999999996E-4</v>
      </c>
    </row>
    <row r="22" spans="2:7" x14ac:dyDescent="0.2">
      <c r="B22" s="24" t="s">
        <v>196</v>
      </c>
      <c r="C22" s="25">
        <f>'Sample Composition'!D27</f>
        <v>2.4156E-5</v>
      </c>
      <c r="D22" s="25">
        <f>'Sample Composition (2)'!D27</f>
        <v>0</v>
      </c>
      <c r="E22" s="25">
        <f>'Sample Composition (3)'!D27</f>
        <v>3.4847E-5</v>
      </c>
      <c r="F22" s="25">
        <f>'Sample Composition (4)'!D27</f>
        <v>2.2898E-5</v>
      </c>
      <c r="G22" s="25">
        <f>'Sample Composition (5)'!D27</f>
        <v>2.1365999999999998E-5</v>
      </c>
    </row>
    <row r="23" spans="2:7" x14ac:dyDescent="0.2">
      <c r="B23" s="24" t="s">
        <v>506</v>
      </c>
      <c r="C23" s="25">
        <f>'Sample Composition'!D28</f>
        <v>3.5676999999999997E-5</v>
      </c>
      <c r="D23" s="25">
        <f>'Sample Composition (2)'!D28</f>
        <v>8.7137000000000003E-5</v>
      </c>
      <c r="E23" s="25">
        <f>'Sample Composition (3)'!D28</f>
        <v>4.4603E-5</v>
      </c>
      <c r="F23" s="25">
        <f>'Sample Composition (4)'!D28</f>
        <v>4.7537000000000002E-5</v>
      </c>
      <c r="G23" s="25">
        <f>'Sample Composition (5)'!D28</f>
        <v>3.7120999999999999E-5</v>
      </c>
    </row>
    <row r="24" spans="2:7" x14ac:dyDescent="0.2">
      <c r="B24" s="24" t="s">
        <v>507</v>
      </c>
      <c r="C24" s="25">
        <f>'Sample Composition'!D29</f>
        <v>9.0752000000000001E-5</v>
      </c>
      <c r="D24" s="25">
        <f>'Sample Composition (2)'!D29</f>
        <v>5.8986000000000001E-5</v>
      </c>
      <c r="E24" s="25">
        <f>'Sample Composition (3)'!D29</f>
        <v>8.8614000000000002E-5</v>
      </c>
      <c r="F24" s="25">
        <f>'Sample Composition (4)'!D29</f>
        <v>2.3288000000000001E-4</v>
      </c>
      <c r="G24" s="25">
        <f>'Sample Composition (5)'!D29</f>
        <v>1.5714599999999999E-4</v>
      </c>
    </row>
    <row r="25" spans="2:7" x14ac:dyDescent="0.2">
      <c r="B25" s="24" t="s">
        <v>359</v>
      </c>
      <c r="C25" s="25">
        <f>'Sample Composition'!D30</f>
        <v>1.4893E-5</v>
      </c>
      <c r="D25" s="25">
        <f>'Sample Composition (2)'!D30</f>
        <v>2.2830999999999999E-5</v>
      </c>
      <c r="E25" s="25">
        <f>'Sample Composition (3)'!D30</f>
        <v>1.6877000000000001E-5</v>
      </c>
      <c r="F25" s="25">
        <f>'Sample Composition (4)'!D30</f>
        <v>0</v>
      </c>
      <c r="G25" s="25">
        <f>'Sample Composition (5)'!D30</f>
        <v>1.1433E-5</v>
      </c>
    </row>
    <row r="26" spans="2:7" x14ac:dyDescent="0.2">
      <c r="B26" s="24" t="s">
        <v>205</v>
      </c>
      <c r="C26" s="25">
        <f>'Sample Composition'!D32</f>
        <v>1.7773000000000001E-5</v>
      </c>
      <c r="D26" s="25">
        <f>'Sample Composition (2)'!D32</f>
        <v>0</v>
      </c>
      <c r="E26" s="25">
        <f>'Sample Composition (3)'!D32</f>
        <v>2.6143E-5</v>
      </c>
      <c r="F26" s="25">
        <f>'Sample Composition (4)'!D32</f>
        <v>3.1273999999999999E-5</v>
      </c>
      <c r="G26" s="25">
        <f>'Sample Composition (5)'!D32</f>
        <v>2.3127000000000001E-5</v>
      </c>
    </row>
    <row r="27" spans="2:7" x14ac:dyDescent="0.2">
      <c r="B27" s="24" t="s">
        <v>518</v>
      </c>
      <c r="C27" s="25">
        <f>'Sample Composition'!D35</f>
        <v>7.7745999999999997E-5</v>
      </c>
      <c r="D27" s="25">
        <f>'Sample Composition (2)'!D35</f>
        <v>7.6897999999999995E-5</v>
      </c>
      <c r="E27" s="25">
        <f>'Sample Composition (3)'!D35</f>
        <v>1.14887E-4</v>
      </c>
      <c r="F27" s="25">
        <f>'Sample Composition (4)'!D35</f>
        <v>6.3769000000000006E-5</v>
      </c>
      <c r="G27" s="25">
        <f>'Sample Composition (5)'!D35</f>
        <v>8.1083999999999998E-5</v>
      </c>
    </row>
    <row r="28" spans="2:7" x14ac:dyDescent="0.2">
      <c r="B28" s="24" t="s">
        <v>211</v>
      </c>
      <c r="C28" s="25">
        <f>'Sample Composition'!D36</f>
        <v>1.3578200000000001E-4</v>
      </c>
      <c r="D28" s="25">
        <f>'Sample Composition (2)'!D36</f>
        <v>0</v>
      </c>
      <c r="E28" s="25">
        <f>'Sample Composition (3)'!D36</f>
        <v>1.1608900000000001E-4</v>
      </c>
      <c r="F28" s="25">
        <f>'Sample Composition (4)'!D36</f>
        <v>3.5297300000000002E-4</v>
      </c>
      <c r="G28" s="25">
        <f>'Sample Composition (5)'!D36</f>
        <v>2.10261E-4</v>
      </c>
    </row>
    <row r="29" spans="2:7" x14ac:dyDescent="0.2">
      <c r="B29" s="24" t="s">
        <v>508</v>
      </c>
      <c r="C29" s="25">
        <f>'Sample Composition'!D38</f>
        <v>9.4284499999999999E-4</v>
      </c>
      <c r="D29" s="25">
        <f>'Sample Composition (2)'!D38</f>
        <v>1.4365800000000001E-4</v>
      </c>
      <c r="E29" s="25">
        <f>'Sample Composition (3)'!D38</f>
        <v>3.7511000000000001E-4</v>
      </c>
      <c r="F29" s="25">
        <f>'Sample Composition (4)'!D38</f>
        <v>6.4279599999999995E-4</v>
      </c>
      <c r="G29" s="25">
        <f>'Sample Composition (5)'!D38</f>
        <v>4.4322900000000001E-4</v>
      </c>
    </row>
    <row r="30" spans="2:7" x14ac:dyDescent="0.2">
      <c r="B30" s="24" t="s">
        <v>97</v>
      </c>
      <c r="C30" s="25">
        <f>'Sample Composition'!D45</f>
        <v>0</v>
      </c>
      <c r="D30" s="25">
        <f>'Sample Composition (2)'!D45</f>
        <v>2.7158899999999998E-4</v>
      </c>
      <c r="E30" s="25">
        <f>'Sample Composition (3)'!D45</f>
        <v>0</v>
      </c>
      <c r="F30" s="25">
        <f>'Sample Composition (4)'!D45</f>
        <v>0</v>
      </c>
      <c r="G30" s="25">
        <f>'Sample Composition (5)'!D45</f>
        <v>0</v>
      </c>
    </row>
    <row r="31" spans="2:7" x14ac:dyDescent="0.2">
      <c r="B31" s="24" t="str">
        <f>Resumo!B8</f>
        <v>* O</v>
      </c>
      <c r="C31" s="25">
        <f>Resumo!C8</f>
        <v>0.42510999999999999</v>
      </c>
      <c r="D31" s="25">
        <f>Resumo!D8</f>
        <v>0.44219999999999998</v>
      </c>
      <c r="E31" s="25">
        <f>Resumo!E8</f>
        <v>0.40716000000000002</v>
      </c>
      <c r="F31" s="25">
        <f>Resumo!F8</f>
        <v>0.39129999999999998</v>
      </c>
      <c r="G31" s="25">
        <f>Resumo!G8</f>
        <v>0.44413000000000002</v>
      </c>
    </row>
    <row r="32" spans="2:7" x14ac:dyDescent="0.2">
      <c r="B32" s="24"/>
      <c r="C32" s="25"/>
      <c r="D32" s="25"/>
      <c r="E32" s="25"/>
      <c r="F32" s="25"/>
      <c r="G32" s="25"/>
    </row>
    <row r="34" spans="2:7" s="27" customFormat="1" x14ac:dyDescent="0.2">
      <c r="B34" s="26" t="s">
        <v>509</v>
      </c>
      <c r="C34" s="25">
        <f>SUM(C8:C30)</f>
        <v>0.574885227</v>
      </c>
      <c r="D34" s="25">
        <f>SUM(D8:D30)</f>
        <v>0.55781338600000008</v>
      </c>
      <c r="E34" s="25">
        <f>SUM(E8:E30)</f>
        <v>0.59283674099999994</v>
      </c>
      <c r="F34" s="25">
        <f>SUM(F8:F30)</f>
        <v>0.60871607100000014</v>
      </c>
      <c r="G34" s="25">
        <f>SUM(G8:G30)</f>
        <v>0.55586446499999986</v>
      </c>
    </row>
  </sheetData>
  <conditionalFormatting sqref="C8:C30 C32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G30 D32:G32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Sample Composition</vt:lpstr>
      <vt:lpstr>Sample Composition (2)</vt:lpstr>
      <vt:lpstr>Sample Composition (3)</vt:lpstr>
      <vt:lpstr>Sample Composition (4)</vt:lpstr>
      <vt:lpstr>Sample Composition (5)</vt:lpstr>
      <vt:lpstr>Resumo</vt:lpstr>
      <vt:lpstr>Gráfico</vt:lpstr>
      <vt:lpstr>'Sample Composition'!Titulos_de_impressao</vt:lpstr>
      <vt:lpstr>'Sample Composition (2)'!Titulos_de_impressao</vt:lpstr>
      <vt:lpstr>'Sample Composition (3)'!Titulos_de_impressao</vt:lpstr>
      <vt:lpstr>'Sample Composition (4)'!Titulos_de_impressao</vt:lpstr>
      <vt:lpstr>'Sample Composition (5)'!Titulos_de_impressao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 Olminsky</dc:creator>
  <cp:lastModifiedBy>Ricardo Angelo Campos</cp:lastModifiedBy>
  <dcterms:created xsi:type="dcterms:W3CDTF">2019-09-12T14:58:27Z</dcterms:created>
  <dcterms:modified xsi:type="dcterms:W3CDTF">2019-10-03T13:38:47Z</dcterms:modified>
</cp:coreProperties>
</file>